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shakuyti tner havelvathner\"/>
    </mc:Choice>
  </mc:AlternateContent>
  <bookViews>
    <workbookView xWindow="0" yWindow="0" windowWidth="23040" windowHeight="8808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4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7" l="1"/>
  <c r="C27" i="7"/>
  <c r="C10" i="11" l="1"/>
  <c r="C42" i="24" l="1"/>
  <c r="C33" i="24"/>
  <c r="E32" i="24"/>
  <c r="E30" i="24"/>
  <c r="E29" i="24"/>
  <c r="E28" i="24"/>
  <c r="E27" i="24"/>
  <c r="E25" i="24"/>
  <c r="E24" i="24"/>
  <c r="E23" i="24"/>
  <c r="E22" i="24"/>
  <c r="E21" i="24"/>
  <c r="E20" i="24"/>
  <c r="E18" i="24"/>
  <c r="E17" i="24"/>
  <c r="E16" i="24"/>
  <c r="E15" i="24"/>
  <c r="E14" i="24"/>
  <c r="E12" i="24"/>
  <c r="E11" i="24"/>
  <c r="E9" i="24"/>
  <c r="E8" i="24"/>
  <c r="E7" i="24"/>
  <c r="E33" i="24" s="1"/>
  <c r="E34" i="24" s="1"/>
  <c r="L19" i="23"/>
  <c r="G1" i="7" l="1"/>
  <c r="A24" i="10" l="1"/>
  <c r="A25" i="10" s="1"/>
  <c r="A26" i="10" s="1"/>
  <c r="A27" i="10" s="1"/>
  <c r="A28" i="10" s="1"/>
  <c r="A33" i="10" s="1"/>
  <c r="A35" i="10" s="1"/>
  <c r="A36" i="10" s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1" i="10" s="1"/>
  <c r="A12" i="10" s="1"/>
  <c r="A13" i="10" s="1"/>
  <c r="A15" i="10" s="1"/>
  <c r="A17" i="10" s="1"/>
  <c r="A18" i="10" s="1"/>
  <c r="B15" i="10"/>
  <c r="A24" i="9"/>
  <c r="A25" i="9" s="1"/>
  <c r="A26" i="9" s="1"/>
  <c r="A27" i="9" s="1"/>
  <c r="A28" i="9" s="1"/>
  <c r="A33" i="9" s="1"/>
  <c r="A36" i="9" s="1"/>
  <c r="A37" i="9" s="1"/>
  <c r="A38" i="9" s="1"/>
  <c r="A39" i="9" s="1"/>
  <c r="A41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5" i="9" s="1"/>
  <c r="A56" i="9" s="1"/>
  <c r="A58" i="9" s="1"/>
  <c r="A59" i="9" s="1"/>
  <c r="A2" i="9"/>
  <c r="A8" i="9"/>
  <c r="A10" i="9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7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4" i="19" s="1"/>
  <c r="A45" i="19" s="1"/>
  <c r="A47" i="19" s="1"/>
  <c r="A48" i="19" s="1"/>
  <c r="A49" i="19" s="1"/>
  <c r="A50" i="19" s="1"/>
  <c r="A52" i="19" s="1"/>
  <c r="A53" i="19" s="1"/>
  <c r="A54" i="19" s="1"/>
  <c r="A55" i="19" s="1"/>
  <c r="A56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C13" i="7" l="1"/>
  <c r="G55" i="9"/>
  <c r="G19" i="9"/>
  <c r="E62" i="7"/>
  <c r="E35" i="7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N18" i="23"/>
  <c r="J18" i="23"/>
  <c r="F18" i="23"/>
  <c r="N17" i="23"/>
  <c r="J17" i="23"/>
  <c r="F17" i="23"/>
  <c r="N16" i="23"/>
  <c r="J16" i="23"/>
  <c r="F16" i="23"/>
  <c r="M15" i="23"/>
  <c r="N15" i="23" s="1"/>
  <c r="J15" i="23"/>
  <c r="E15" i="23"/>
  <c r="F15" i="23" s="1"/>
  <c r="N14" i="23"/>
  <c r="J14" i="23"/>
  <c r="E14" i="23"/>
  <c r="F14" i="23" s="1"/>
  <c r="N13" i="23"/>
  <c r="J13" i="23"/>
  <c r="E13" i="23"/>
  <c r="F13" i="23" s="1"/>
  <c r="M12" i="23"/>
  <c r="N12" i="23" s="1"/>
  <c r="J12" i="23"/>
  <c r="E12" i="23"/>
  <c r="F12" i="23" s="1"/>
  <c r="N11" i="23"/>
  <c r="J11" i="23"/>
  <c r="E11" i="23"/>
  <c r="F11" i="23" s="1"/>
  <c r="N10" i="23"/>
  <c r="J10" i="23"/>
  <c r="F10" i="23"/>
  <c r="N9" i="23"/>
  <c r="J9" i="23"/>
  <c r="F9" i="23"/>
  <c r="N8" i="23"/>
  <c r="J8" i="23"/>
  <c r="F8" i="23"/>
  <c r="J7" i="23"/>
  <c r="F7" i="23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66" i="7" l="1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E66" i="7"/>
  <c r="C66" i="7"/>
  <c r="C26" i="7" s="1"/>
  <c r="C25" i="7" s="1"/>
  <c r="D60" i="10"/>
  <c r="E60" i="10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G60" i="10" l="1"/>
  <c r="K66" i="7"/>
  <c r="J66" i="7"/>
  <c r="E26" i="7"/>
  <c r="K26" i="7" s="1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F25" i="7"/>
  <c r="E21" i="10"/>
  <c r="I26" i="7" l="1"/>
  <c r="D25" i="7"/>
  <c r="I25" i="7" s="1"/>
  <c r="J26" i="7"/>
  <c r="E25" i="7"/>
  <c r="D20" i="10"/>
  <c r="D19" i="10" s="1"/>
  <c r="J12" i="7"/>
  <c r="I12" i="7"/>
  <c r="K12" i="7"/>
  <c r="F84" i="7"/>
  <c r="J25" i="7" l="1"/>
  <c r="K25" i="7"/>
  <c r="E84" i="7"/>
  <c r="D84" i="7"/>
  <c r="I84" i="7" s="1"/>
  <c r="E20" i="10"/>
  <c r="E19" i="10"/>
  <c r="D78" i="10"/>
  <c r="E78" i="10" s="1"/>
  <c r="J84" i="7" l="1"/>
  <c r="K84" i="7"/>
</calcChain>
</file>

<file path=xl/sharedStrings.xml><?xml version="1.0" encoding="utf-8"?>
<sst xmlns="http://schemas.openxmlformats.org/spreadsheetml/2006/main" count="453" uniqueCount="295">
  <si>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</si>
  <si>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</si>
  <si>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</si>
  <si>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</si>
  <si>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</si>
  <si>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</si>
  <si>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</si>
  <si>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</si>
  <si>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</si>
  <si>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</si>
  <si>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</si>
  <si>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</si>
  <si>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</si>
  <si>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</si>
  <si>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</si>
  <si>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</si>
  <si>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</si>
  <si>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</si>
  <si>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</si>
  <si>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</si>
  <si>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</si>
  <si>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</si>
  <si>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</si>
  <si>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</si>
  <si>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</si>
  <si>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</si>
  <si>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</si>
  <si>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</si>
  <si>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</si>
  <si>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</si>
  <si>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</si>
  <si>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</si>
  <si>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</si>
  <si>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</si>
  <si>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</si>
  <si>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</si>
  <si>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</si>
  <si>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</si>
  <si>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</si>
  <si>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</si>
  <si>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</si>
  <si>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</si>
  <si>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</si>
  <si>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</si>
  <si>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</si>
  <si>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</si>
  <si>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</si>
  <si>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</si>
  <si>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</si>
  <si>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</si>
  <si>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</si>
  <si>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</si>
  <si>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</si>
  <si>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</si>
  <si>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</si>
  <si>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</si>
  <si>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</si>
  <si>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</si>
  <si>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</si>
  <si>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</si>
  <si>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</si>
  <si>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</si>
  <si>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</si>
  <si>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</si>
  <si>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</si>
  <si>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</si>
  <si>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</si>
  <si>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</si>
  <si>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</si>
  <si>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</si>
  <si>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</si>
  <si>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</si>
  <si>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</si>
  <si>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</si>
  <si>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</si>
  <si>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</si>
  <si>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</si>
  <si>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</si>
  <si>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</si>
  <si>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</si>
  <si>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</si>
  <si>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</si>
  <si>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</si>
  <si>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</si>
  <si>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</si>
  <si>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</si>
  <si>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</si>
  <si>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</si>
  <si>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</si>
  <si>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</si>
  <si>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</si>
  <si>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</si>
  <si>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</si>
  <si>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</si>
  <si>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</si>
  <si>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</si>
  <si>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</si>
  <si>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</si>
  <si>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</si>
  <si>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</si>
  <si>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</si>
  <si>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</si>
  <si>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</si>
  <si>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</si>
  <si>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</si>
  <si>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</si>
  <si>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</si>
  <si>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</si>
  <si>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</si>
  <si>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</si>
  <si>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</si>
  <si>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</si>
  <si>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</si>
  <si>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</si>
  <si>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</si>
  <si>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</si>
  <si>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</si>
  <si>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</si>
  <si>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</si>
  <si>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</si>
  <si>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</si>
  <si>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</si>
  <si>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</si>
  <si>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</si>
  <si>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</si>
  <si>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</si>
  <si>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</si>
  <si>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</si>
  <si>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</si>
  <si>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</si>
  <si>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</si>
  <si>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</si>
  <si>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</si>
  <si>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</si>
  <si>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</si>
  <si>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</si>
  <si>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</si>
  <si>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</si>
  <si>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</si>
  <si>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</si>
  <si>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</si>
  <si>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</si>
  <si>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</si>
  <si>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</si>
  <si>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</si>
  <si>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</si>
  <si>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</si>
  <si>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</si>
  <si>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</si>
  <si>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</si>
  <si>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</si>
  <si>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</si>
  <si>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</si>
  <si>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</si>
  <si>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</si>
  <si>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</si>
  <si>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</si>
  <si>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</si>
  <si>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</si>
  <si>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</si>
  <si>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</si>
  <si>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</si>
  <si>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</si>
  <si>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</si>
  <si>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</si>
  <si>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</si>
  <si>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</si>
  <si>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</si>
  <si>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</si>
  <si>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</si>
  <si>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</si>
  <si>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</si>
  <si>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</si>
  <si>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</si>
  <si>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</si>
  <si>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</si>
  <si>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</si>
  <si>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</si>
  <si>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</si>
  <si>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</si>
  <si>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</si>
  <si>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</si>
  <si>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</si>
  <si>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</si>
  <si>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</si>
  <si>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</si>
  <si>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</si>
  <si>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</si>
  <si>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</si>
  <si>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</si>
  <si>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</si>
  <si>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</si>
  <si>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</si>
  <si>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</si>
  <si>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</si>
  <si>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</si>
  <si>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</si>
  <si>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</si>
  <si>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</si>
  <si>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</si>
  <si>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</si>
  <si>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</si>
  <si>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</si>
  <si>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</si>
  <si>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</si>
  <si>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</si>
  <si>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</si>
  <si>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</si>
  <si>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</si>
  <si>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</si>
  <si>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</si>
  <si>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</si>
  <si>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</si>
  <si>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</si>
  <si>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</si>
  <si>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</si>
  <si>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</si>
  <si>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</si>
  <si>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</si>
  <si>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</si>
  <si>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</si>
  <si>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</si>
  <si>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</si>
  <si>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</si>
  <si>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</si>
  <si>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</si>
  <si>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</si>
  <si>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</si>
  <si>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</si>
  <si>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</si>
  <si>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</si>
  <si>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</si>
  <si>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</si>
  <si>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</si>
  <si>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</si>
  <si>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</si>
  <si>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</si>
  <si>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</si>
  <si>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</si>
  <si>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</si>
  <si>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</si>
  <si>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«Ավանի մշակույթի տուն» ՀՈԱԿ-ի </t>
  </si>
  <si>
    <t>Ս.Առաքելյան</t>
  </si>
  <si>
    <t>Գ.Մարդանյան</t>
  </si>
  <si>
    <t>Տրանսպորտի ծախս</t>
  </si>
  <si>
    <t>ՈՍԿԵ ԳԱԳԱԹ</t>
  </si>
  <si>
    <t>31.12.2022թ.</t>
  </si>
  <si>
    <t>ՑՈՒՑԱԿ</t>
  </si>
  <si>
    <t xml:space="preserve">                                                                                                           </t>
  </si>
  <si>
    <t xml:space="preserve"> Ð.Ð</t>
  </si>
  <si>
    <t>Æñ³Ï³Ý³óíáÕ Í³é³ÛáõÃÛáõÝÁ /¹³ë³í³Ý¹íáÕ ³é³ñÏ³Ý/</t>
  </si>
  <si>
    <t>ê³Ý»ñÇ ù³Ý³ÏÁ</t>
  </si>
  <si>
    <t>²Ùë³Ï³Ý í×. ¹ñáõÛù³ã³÷Á /¹ñ³Ù/</t>
  </si>
  <si>
    <t xml:space="preserve">  Ընդամենը /դրամ/</t>
  </si>
  <si>
    <t xml:space="preserve">        ä³ñ /ÅáÕáíñ¹³Ï³Ý/</t>
  </si>
  <si>
    <t>1-ËáõÙµ</t>
  </si>
  <si>
    <t>2- խումբ</t>
  </si>
  <si>
    <t>Առողջ ապրելակերպ</t>
  </si>
  <si>
    <t xml:space="preserve">        ä³ñ/Å³Ù³Ý³Ï³ÏÇó/</t>
  </si>
  <si>
    <t>2-խումբ</t>
  </si>
  <si>
    <t>3-խումբ</t>
  </si>
  <si>
    <t>4-խումբ</t>
  </si>
  <si>
    <t xml:space="preserve">  Հիփ-հոփ, խառը  պարեր   </t>
  </si>
  <si>
    <t>Կիթառ</t>
  </si>
  <si>
    <t>Փողային գործիքներ</t>
  </si>
  <si>
    <t xml:space="preserve">            Նկարչություն</t>
  </si>
  <si>
    <t>1-խումբ</t>
  </si>
  <si>
    <t>Դհոլ</t>
  </si>
  <si>
    <t>Մոդելավորում</t>
  </si>
  <si>
    <t>Վոկալ</t>
  </si>
  <si>
    <t>&lt;&lt;Հրաշամանուկ&gt;&gt; թատեր. Ստուդիա</t>
  </si>
  <si>
    <t>Բեմական խոսք</t>
  </si>
  <si>
    <t>Թատրոն</t>
  </si>
  <si>
    <t>Կարատե</t>
  </si>
  <si>
    <t>Խեցեգործություն</t>
  </si>
  <si>
    <t>Տիկնիկագործություն</t>
  </si>
  <si>
    <t>Դասական պար</t>
  </si>
  <si>
    <t>ÀÜ¸²ØºÜÀ</t>
  </si>
  <si>
    <t>ÀÜ¸²ØºÜÀ 10 ամիս</t>
  </si>
  <si>
    <t>Անվճար խմբեր</t>
  </si>
  <si>
    <t xml:space="preserve">Ժողովրդական  երգ </t>
  </si>
  <si>
    <t>Ռադիո մշակույթ</t>
  </si>
  <si>
    <t xml:space="preserve">Անվճարունակ սաներ </t>
  </si>
  <si>
    <t>Ազգագրական երգ-պար</t>
  </si>
  <si>
    <t>Ընդամենը՝</t>
  </si>
  <si>
    <t xml:space="preserve">                    Տնօրեն՝</t>
  </si>
  <si>
    <t xml:space="preserve">                    Գլխ. Հաշվապահ՝</t>
  </si>
  <si>
    <r>
      <t xml:space="preserve">  </t>
    </r>
    <r>
      <rPr>
        <b/>
        <sz val="11"/>
        <rFont val="Arial Armenian"/>
        <family val="2"/>
      </rPr>
      <t>գանձվող դրուքաչափերը ըստ խմբերի և սաների քանակի / 2023թ./</t>
    </r>
  </si>
  <si>
    <t>Ենթադրամաշնորհ</t>
  </si>
  <si>
    <t>Երաժշտական գործիքների լարում</t>
  </si>
  <si>
    <t>պարգևատրման գծով</t>
  </si>
  <si>
    <t xml:space="preserve">                       Ս. Առաքելյան</t>
  </si>
  <si>
    <t xml:space="preserve">                       Գ. Մարդանյան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</si>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</sst>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4"/>
      <name val="Arial Armenian"/>
      <family val="2"/>
    </font>
    <font>
      <b/>
      <sz val="16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Armenian"/>
      <family val="2"/>
    </font>
    <font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3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0" fontId="25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164" fontId="29" fillId="0" borderId="0" xfId="45" applyNumberFormat="1" applyFont="1" applyAlignment="1" applyProtection="1">
      <alignment vertical="center"/>
      <protection locked="0"/>
    </xf>
    <xf numFmtId="0" fontId="49" fillId="0" borderId="0" xfId="45" applyFont="1" applyAlignment="1">
      <alignment horizontal="center" vertical="center" wrapText="1"/>
    </xf>
    <xf numFmtId="0" fontId="50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3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3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0" fontId="54" fillId="0" borderId="0" xfId="45" applyFont="1" applyAlignment="1">
      <alignment horizontal="center" vertical="center" wrapText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55" fillId="0" borderId="0" xfId="49" applyNumberFormat="1" applyFont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 wrapText="1"/>
      <protection hidden="1"/>
    </xf>
    <xf numFmtId="0" fontId="30" fillId="0" borderId="10" xfId="45" applyFont="1" applyBorder="1" applyAlignment="1">
      <alignment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166" fontId="42" fillId="0" borderId="0" xfId="49" applyNumberFormat="1" applyFont="1" applyAlignment="1">
      <alignment horizontal="center" vertical="center" wrapText="1"/>
    </xf>
    <xf numFmtId="0" fontId="53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7" fillId="0" borderId="30" xfId="46" applyNumberFormat="1" applyFont="1" applyBorder="1" applyAlignment="1">
      <alignment horizontal="center" vertical="center" wrapText="1"/>
    </xf>
    <xf numFmtId="166" fontId="25" fillId="0" borderId="31" xfId="46" applyNumberFormat="1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0" fontId="48" fillId="0" borderId="10" xfId="45" applyFont="1" applyBorder="1" applyAlignment="1">
      <alignment vertical="center"/>
    </xf>
    <xf numFmtId="166" fontId="30" fillId="0" borderId="0" xfId="46" applyNumberFormat="1" applyFont="1" applyAlignment="1">
      <alignment horizontal="left" vertical="center" wrapText="1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4" fontId="27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166" fontId="41" fillId="0" borderId="0" xfId="58" applyNumberFormat="1" applyFont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4" fontId="62" fillId="0" borderId="10" xfId="0" applyNumberFormat="1" applyFont="1" applyBorder="1" applyAlignment="1">
      <alignment horizontal="center" vertical="center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7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29" fillId="0" borderId="10" xfId="19" applyNumberFormat="1" applyFont="1" applyBorder="1" applyAlignment="1">
      <alignment horizontal="center" vertical="center"/>
    </xf>
    <xf numFmtId="3" fontId="40" fillId="0" borderId="10" xfId="60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4" xfId="59" applyFont="1" applyBorder="1" applyAlignment="1">
      <alignment horizontal="center" vertical="center" wrapText="1"/>
    </xf>
    <xf numFmtId="166" fontId="39" fillId="0" borderId="35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1" fontId="39" fillId="0" borderId="0" xfId="59" applyNumberFormat="1" applyFont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0" xfId="59" applyFont="1" applyAlignment="1">
      <alignment vertical="center"/>
    </xf>
    <xf numFmtId="0" fontId="39" fillId="0" borderId="0" xfId="59" applyFont="1" applyAlignment="1">
      <alignment horizontal="left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47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6" xfId="59" applyFont="1" applyBorder="1" applyAlignment="1">
      <alignment horizontal="center" vertical="center" wrapText="1"/>
    </xf>
    <xf numFmtId="0" fontId="39" fillId="0" borderId="29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5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Alignment="1">
      <alignment horizontal="left" vertical="center"/>
    </xf>
    <xf numFmtId="166" fontId="39" fillId="0" borderId="0" xfId="59" applyNumberFormat="1" applyFont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 wrapText="1"/>
    </xf>
    <xf numFmtId="0" fontId="37" fillId="0" borderId="0" xfId="59" applyFont="1" applyAlignment="1">
      <alignment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Alignment="1">
      <alignment vertical="center" wrapText="1"/>
    </xf>
    <xf numFmtId="0" fontId="34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Alignment="1">
      <alignment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9" fillId="0" borderId="32" xfId="45" applyFont="1" applyBorder="1" applyAlignment="1" applyProtection="1">
      <alignment vertical="center"/>
      <protection locked="0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0" fontId="30" fillId="0" borderId="0" xfId="61" applyFont="1" applyAlignment="1">
      <alignment horizontal="center" vertical="center"/>
    </xf>
    <xf numFmtId="0" fontId="30" fillId="0" borderId="0" xfId="61" applyFont="1" applyAlignment="1">
      <alignment horizontal="left" vertical="center"/>
    </xf>
    <xf numFmtId="0" fontId="29" fillId="0" borderId="27" xfId="45" applyFont="1" applyBorder="1" applyAlignment="1" applyProtection="1">
      <alignment vertical="center"/>
      <protection locked="0"/>
    </xf>
    <xf numFmtId="0" fontId="40" fillId="0" borderId="0" xfId="60" applyFont="1" applyAlignment="1">
      <alignment horizontal="center" vertical="center" wrapText="1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wrapText="1"/>
      <protection hidden="1"/>
    </xf>
    <xf numFmtId="0" fontId="32" fillId="0" borderId="10" xfId="2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vertical="center" wrapText="1"/>
      <protection locked="0"/>
    </xf>
    <xf numFmtId="0" fontId="35" fillId="0" borderId="10" xfId="0" applyFont="1" applyBorder="1" applyAlignment="1">
      <alignment horizontal="left" vertical="center" wrapText="1"/>
    </xf>
    <xf numFmtId="0" fontId="30" fillId="0" borderId="10" xfId="45" applyFont="1" applyBorder="1" applyAlignment="1">
      <alignment horizontal="left" vertical="center" wrapText="1"/>
    </xf>
    <xf numFmtId="0" fontId="30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hidden="1"/>
    </xf>
    <xf numFmtId="0" fontId="30" fillId="0" borderId="0" xfId="20" applyFont="1" applyAlignment="1" applyProtection="1">
      <alignment vertical="center" wrapText="1"/>
      <protection hidden="1"/>
    </xf>
    <xf numFmtId="164" fontId="35" fillId="0" borderId="10" xfId="45" applyNumberFormat="1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164" fontId="26" fillId="0" borderId="10" xfId="45" applyNumberFormat="1" applyFont="1" applyBorder="1" applyAlignment="1" applyProtection="1">
      <alignment vertical="center" wrapText="1"/>
      <protection locked="0"/>
    </xf>
    <xf numFmtId="0" fontId="26" fillId="0" borderId="10" xfId="45" applyFont="1" applyBorder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left" vertical="center" wrapText="1"/>
      <protection locked="0"/>
    </xf>
    <xf numFmtId="166" fontId="26" fillId="0" borderId="0" xfId="0" applyNumberFormat="1" applyFont="1" applyAlignment="1">
      <alignment horizontal="left" vertical="center" wrapText="1"/>
    </xf>
    <xf numFmtId="0" fontId="31" fillId="0" borderId="0" xfId="20" applyFont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4" fontId="27" fillId="0" borderId="0" xfId="0" applyNumberFormat="1" applyFont="1" applyAlignment="1" applyProtection="1">
      <alignment vertical="center" wrapText="1"/>
      <protection hidden="1"/>
    </xf>
    <xf numFmtId="166" fontId="30" fillId="0" borderId="0" xfId="0" applyNumberFormat="1" applyFont="1" applyAlignment="1" applyProtection="1">
      <alignment vertical="center"/>
      <protection locked="0"/>
    </xf>
    <xf numFmtId="166" fontId="26" fillId="0" borderId="0" xfId="0" applyNumberFormat="1" applyFont="1" applyAlignment="1">
      <alignment vertical="center"/>
    </xf>
    <xf numFmtId="166" fontId="26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left"/>
      <protection hidden="1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27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30" fillId="0" borderId="32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166" fontId="27" fillId="0" borderId="32" xfId="20" applyNumberFormat="1" applyFont="1" applyBorder="1" applyAlignment="1">
      <alignment horizontal="center" vertical="center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/>
      <protection locked="0"/>
    </xf>
    <xf numFmtId="165" fontId="27" fillId="0" borderId="0" xfId="20" applyNumberFormat="1" applyFont="1" applyAlignment="1" applyProtection="1">
      <alignment horizontal="center" wrapText="1"/>
      <protection hidden="1"/>
    </xf>
    <xf numFmtId="165" fontId="27" fillId="0" borderId="0" xfId="20" applyNumberFormat="1" applyFont="1" applyAlignment="1" applyProtection="1">
      <alignment horizontal="left" wrapText="1"/>
      <protection hidden="1"/>
    </xf>
    <xf numFmtId="0" fontId="27" fillId="0" borderId="0" xfId="0" applyFont="1" applyAlignment="1" applyProtection="1">
      <alignment wrapText="1"/>
      <protection hidden="1"/>
    </xf>
    <xf numFmtId="0" fontId="27" fillId="0" borderId="0" xfId="51" applyFont="1" applyAlignment="1" applyProtection="1">
      <alignment horizontal="right" vertical="center"/>
      <protection locked="0"/>
    </xf>
    <xf numFmtId="0" fontId="30" fillId="0" borderId="0" xfId="20" applyFont="1" applyProtection="1">
      <protection locked="0"/>
    </xf>
    <xf numFmtId="0" fontId="30" fillId="0" borderId="0" xfId="20" applyFont="1" applyAlignment="1" applyProtection="1">
      <alignment horizontal="center" wrapText="1"/>
      <protection locked="0"/>
    </xf>
    <xf numFmtId="0" fontId="30" fillId="0" borderId="0" xfId="20" applyFont="1" applyAlignment="1" applyProtection="1">
      <alignment wrapText="1"/>
      <protection locked="0"/>
    </xf>
    <xf numFmtId="1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top"/>
    </xf>
    <xf numFmtId="0" fontId="67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/>
    <xf numFmtId="0" fontId="62" fillId="0" borderId="0" xfId="0" applyFont="1"/>
    <xf numFmtId="0" fontId="70" fillId="0" borderId="13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 wrapText="1"/>
    </xf>
    <xf numFmtId="0" fontId="71" fillId="0" borderId="13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top" wrapText="1"/>
    </xf>
    <xf numFmtId="0" fontId="71" fillId="0" borderId="18" xfId="0" applyFont="1" applyBorder="1" applyAlignment="1">
      <alignment vertical="center" wrapText="1"/>
    </xf>
    <xf numFmtId="0" fontId="71" fillId="0" borderId="20" xfId="0" applyFont="1" applyBorder="1" applyAlignment="1">
      <alignment vertical="center" wrapText="1"/>
    </xf>
    <xf numFmtId="0" fontId="71" fillId="0" borderId="19" xfId="0" applyFont="1" applyBorder="1" applyAlignment="1">
      <alignment vertical="center" wrapText="1"/>
    </xf>
    <xf numFmtId="0" fontId="71" fillId="0" borderId="10" xfId="0" applyFont="1" applyBorder="1" applyAlignment="1">
      <alignment horizontal="left" vertical="center" wrapText="1"/>
    </xf>
    <xf numFmtId="0" fontId="71" fillId="0" borderId="10" xfId="0" applyFont="1" applyBorder="1" applyAlignment="1">
      <alignment horizontal="right" vertical="center" wrapText="1"/>
    </xf>
    <xf numFmtId="0" fontId="71" fillId="0" borderId="20" xfId="0" applyFont="1" applyBorder="1" applyAlignment="1">
      <alignment horizontal="center" vertical="center" wrapText="1"/>
    </xf>
    <xf numFmtId="0" fontId="71" fillId="0" borderId="10" xfId="0" applyFont="1" applyBorder="1" applyAlignment="1">
      <alignment vertical="center" wrapText="1"/>
    </xf>
    <xf numFmtId="0" fontId="71" fillId="0" borderId="18" xfId="0" applyFont="1" applyBorder="1" applyAlignment="1">
      <alignment vertical="center"/>
    </xf>
    <xf numFmtId="0" fontId="71" fillId="0" borderId="20" xfId="0" applyFont="1" applyBorder="1" applyAlignment="1">
      <alignment horizontal="center" vertical="center"/>
    </xf>
    <xf numFmtId="0" fontId="71" fillId="0" borderId="20" xfId="0" applyFont="1" applyBorder="1" applyAlignment="1">
      <alignment vertical="center"/>
    </xf>
    <xf numFmtId="0" fontId="71" fillId="0" borderId="19" xfId="0" applyFont="1" applyBorder="1" applyAlignment="1">
      <alignment vertical="center"/>
    </xf>
    <xf numFmtId="0" fontId="71" fillId="0" borderId="10" xfId="0" applyFont="1" applyBorder="1" applyAlignment="1">
      <alignment horizontal="center" vertical="top" wrapText="1"/>
    </xf>
    <xf numFmtId="0" fontId="0" fillId="0" borderId="10" xfId="0" applyBorder="1"/>
    <xf numFmtId="0" fontId="70" fillId="0" borderId="10" xfId="0" applyFont="1" applyBorder="1" applyAlignment="1">
      <alignment vertical="center" wrapText="1"/>
    </xf>
    <xf numFmtId="0" fontId="69" fillId="0" borderId="0" xfId="0" applyFont="1" applyAlignment="1">
      <alignment vertical="center" wrapText="1"/>
    </xf>
    <xf numFmtId="0" fontId="69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horizontal="left" vertical="center" wrapText="1"/>
    </xf>
    <xf numFmtId="0" fontId="62" fillId="0" borderId="10" xfId="0" applyFont="1" applyBorder="1" applyAlignment="1">
      <alignment horizontal="center" vertical="top"/>
    </xf>
    <xf numFmtId="0" fontId="72" fillId="0" borderId="19" xfId="0" applyFont="1" applyBorder="1" applyAlignment="1">
      <alignment horizontal="center"/>
    </xf>
    <xf numFmtId="0" fontId="72" fillId="0" borderId="10" xfId="0" applyFont="1" applyBorder="1" applyAlignment="1">
      <alignment vertical="center"/>
    </xf>
    <xf numFmtId="0" fontId="62" fillId="0" borderId="32" xfId="0" applyFont="1" applyBorder="1" applyAlignment="1">
      <alignment horizontal="center" vertical="top" wrapText="1"/>
    </xf>
    <xf numFmtId="0" fontId="69" fillId="0" borderId="19" xfId="0" applyFont="1" applyBorder="1"/>
    <xf numFmtId="0" fontId="69" fillId="0" borderId="10" xfId="0" applyFont="1" applyBorder="1"/>
    <xf numFmtId="0" fontId="62" fillId="0" borderId="10" xfId="0" applyFont="1" applyBorder="1" applyAlignment="1">
      <alignment horizontal="center" vertical="top" wrapText="1"/>
    </xf>
    <xf numFmtId="0" fontId="73" fillId="0" borderId="10" xfId="0" applyFont="1" applyBorder="1" applyAlignment="1">
      <alignment horizontal="center" vertical="top"/>
    </xf>
    <xf numFmtId="0" fontId="72" fillId="0" borderId="19" xfId="0" applyFont="1" applyBorder="1"/>
    <xf numFmtId="0" fontId="72" fillId="0" borderId="10" xfId="0" applyFont="1" applyBorder="1"/>
    <xf numFmtId="0" fontId="72" fillId="0" borderId="11" xfId="0" applyFont="1" applyBorder="1"/>
    <xf numFmtId="0" fontId="72" fillId="0" borderId="0" xfId="0" applyFont="1"/>
    <xf numFmtId="0" fontId="72" fillId="0" borderId="0" xfId="0" applyFont="1" applyAlignment="1">
      <alignment vertical="center"/>
    </xf>
    <xf numFmtId="0" fontId="73" fillId="0" borderId="0" xfId="0" applyFont="1"/>
    <xf numFmtId="166" fontId="30" fillId="0" borderId="10" xfId="20" applyNumberFormat="1" applyFont="1" applyBorder="1" applyAlignment="1" applyProtection="1">
      <alignment horizontal="center"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6" fillId="0" borderId="32" xfId="45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32" xfId="0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0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8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6" fillId="0" borderId="10" xfId="46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2" fillId="0" borderId="28" xfId="46" applyFont="1" applyBorder="1" applyAlignment="1">
      <alignment horizontal="center" vertical="center" wrapText="1"/>
    </xf>
    <xf numFmtId="0" fontId="32" fillId="0" borderId="30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0" fontId="31" fillId="0" borderId="19" xfId="45" applyFont="1" applyBorder="1" applyAlignment="1">
      <alignment horizontal="center" vertical="center" wrapText="1"/>
    </xf>
    <xf numFmtId="166" fontId="30" fillId="0" borderId="0" xfId="46" applyNumberFormat="1" applyFont="1" applyAlignment="1">
      <alignment horizontal="left" vertical="center" wrapText="1"/>
    </xf>
    <xf numFmtId="166" fontId="27" fillId="0" borderId="0" xfId="46" applyNumberFormat="1" applyFont="1" applyAlignment="1">
      <alignment horizontal="left" vertical="center" wrapText="1"/>
    </xf>
    <xf numFmtId="0" fontId="53" fillId="0" borderId="0" xfId="45" applyFont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3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27" fillId="0" borderId="0" xfId="61" applyFont="1" applyAlignment="1">
      <alignment horizontal="left" wrapText="1"/>
    </xf>
    <xf numFmtId="0" fontId="27" fillId="0" borderId="0" xfId="61" applyFont="1" applyAlignment="1">
      <alignment horizontal="right"/>
    </xf>
    <xf numFmtId="0" fontId="27" fillId="0" borderId="0" xfId="61" applyFont="1" applyAlignment="1">
      <alignment horizontal="right" vertical="center"/>
    </xf>
    <xf numFmtId="0" fontId="27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tabSelected="1" view="pageBreakPreview" zoomScaleSheetLayoutView="100" workbookViewId="0">
      <selection activeCell="L10" sqref="L10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171</v>
      </c>
      <c r="E1" s="38">
        <v>1</v>
      </c>
      <c r="F1" s="36"/>
    </row>
    <row r="2" spans="1:15" s="6" customFormat="1">
      <c r="C2" s="36"/>
      <c r="D2" s="480" t="s">
        <v>39</v>
      </c>
      <c r="E2" s="480"/>
      <c r="F2" s="36"/>
    </row>
    <row r="3" spans="1:15" s="6" customFormat="1">
      <c r="C3" s="36"/>
      <c r="D3" s="480" t="s">
        <v>237</v>
      </c>
      <c r="E3" s="480"/>
      <c r="F3" s="36"/>
    </row>
    <row r="4" spans="1:15" s="38" customFormat="1" ht="24.75" customHeight="1">
      <c r="B4" s="428"/>
      <c r="C4" s="428"/>
      <c r="D4" s="480" t="s">
        <v>238</v>
      </c>
      <c r="E4" s="480"/>
    </row>
    <row r="5" spans="1:15" s="38" customFormat="1" ht="20.25" customHeight="1">
      <c r="B5" s="428"/>
      <c r="C5" s="480" t="s">
        <v>239</v>
      </c>
      <c r="D5" s="480"/>
      <c r="E5" s="480"/>
    </row>
    <row r="6" spans="1:15" ht="18.75" customHeight="1">
      <c r="A6" s="481" t="s">
        <v>40</v>
      </c>
      <c r="B6" s="481"/>
      <c r="C6" s="481"/>
      <c r="D6" s="481"/>
      <c r="E6" s="481"/>
      <c r="F6" s="39"/>
    </row>
    <row r="7" spans="1:15" ht="20.399999999999999" customHeight="1">
      <c r="A7" s="478" t="s">
        <v>241</v>
      </c>
      <c r="B7" s="478"/>
      <c r="C7" s="478"/>
      <c r="D7" s="478"/>
      <c r="E7" s="478"/>
      <c r="F7" s="62" t="s">
        <v>203</v>
      </c>
    </row>
    <row r="8" spans="1:15" ht="18.75" customHeight="1">
      <c r="A8" s="479" t="s">
        <v>216</v>
      </c>
      <c r="B8" s="479"/>
      <c r="C8" s="479"/>
      <c r="D8" s="479"/>
      <c r="E8" s="479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05"/>
      <c r="K9" s="2"/>
    </row>
    <row r="10" spans="1:15" ht="20.399999999999999">
      <c r="A10" s="44" t="s">
        <v>7</v>
      </c>
      <c r="B10" s="45" t="s">
        <v>121</v>
      </c>
      <c r="C10" s="46"/>
      <c r="D10" s="47"/>
      <c r="E10" s="406"/>
    </row>
    <row r="11" spans="1:15" ht="22.2" customHeight="1">
      <c r="A11" s="102">
        <v>1</v>
      </c>
      <c r="B11" s="20" t="s">
        <v>114</v>
      </c>
      <c r="C11" s="48"/>
      <c r="D11" s="203">
        <v>21095.5</v>
      </c>
      <c r="E11" s="407"/>
      <c r="F11" s="248" t="s">
        <v>184</v>
      </c>
    </row>
    <row r="12" spans="1:15" ht="34.799999999999997" hidden="1">
      <c r="A12" s="102">
        <f>+A11+1</f>
        <v>2</v>
      </c>
      <c r="B12" s="258" t="s">
        <v>215</v>
      </c>
      <c r="C12" s="48"/>
      <c r="D12" s="203"/>
      <c r="E12" s="407"/>
      <c r="F12" s="2" t="s">
        <v>240</v>
      </c>
    </row>
    <row r="13" spans="1:15" s="3" customFormat="1">
      <c r="A13" s="102">
        <v>2</v>
      </c>
      <c r="B13" s="20" t="s">
        <v>8</v>
      </c>
      <c r="C13" s="49"/>
      <c r="D13" s="203">
        <v>23000</v>
      </c>
      <c r="E13" s="407"/>
      <c r="F13" s="248" t="s">
        <v>182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3</v>
      </c>
      <c r="B14" s="20" t="s">
        <v>61</v>
      </c>
      <c r="C14" s="49"/>
      <c r="D14" s="203">
        <f>+Komunal!N30</f>
        <v>0</v>
      </c>
      <c r="E14" s="407"/>
      <c r="F14" s="248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4</v>
      </c>
      <c r="B15" s="20" t="s">
        <v>178</v>
      </c>
      <c r="C15" s="49"/>
      <c r="D15" s="203"/>
      <c r="E15" s="407"/>
      <c r="F15" s="248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5</v>
      </c>
      <c r="B16" s="20" t="s">
        <v>9</v>
      </c>
      <c r="C16" s="49"/>
      <c r="D16" s="203"/>
      <c r="E16" s="407"/>
      <c r="F16" s="248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6</v>
      </c>
      <c r="B17" s="20" t="s">
        <v>70</v>
      </c>
      <c r="C17" s="49"/>
      <c r="D17" s="203"/>
      <c r="E17" s="407"/>
      <c r="F17" s="248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3</v>
      </c>
      <c r="B18" s="20" t="s">
        <v>119</v>
      </c>
      <c r="C18" s="49"/>
      <c r="D18" s="203">
        <f>SUM(D19:D20)</f>
        <v>2392.6999999999998</v>
      </c>
      <c r="E18" s="407"/>
      <c r="F18" s="248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3.1</v>
      </c>
      <c r="B19" s="18" t="s">
        <v>71</v>
      </c>
      <c r="C19" s="49"/>
      <c r="D19" s="219">
        <f>+D63</f>
        <v>2392.6999999999998</v>
      </c>
      <c r="E19" s="408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72</v>
      </c>
      <c r="C20" s="49"/>
      <c r="D20" s="204"/>
      <c r="E20" s="409"/>
      <c r="F20" s="54" t="s">
        <v>185</v>
      </c>
      <c r="G20" s="2"/>
      <c r="H20" s="2"/>
      <c r="I20" s="250"/>
      <c r="J20" s="2"/>
      <c r="K20" s="2"/>
      <c r="L20" s="2"/>
      <c r="M20" s="2"/>
      <c r="N20" s="2"/>
      <c r="O20" s="2"/>
    </row>
    <row r="21" spans="1:25" s="3" customFormat="1">
      <c r="A21" s="102">
        <f>+A18+1</f>
        <v>4</v>
      </c>
      <c r="B21" s="20" t="s">
        <v>10</v>
      </c>
      <c r="C21" s="49"/>
      <c r="D21" s="203">
        <v>33</v>
      </c>
      <c r="E21" s="407"/>
      <c r="F21" s="248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5</v>
      </c>
      <c r="B22" s="19"/>
      <c r="C22" s="256"/>
      <c r="D22" s="203"/>
      <c r="E22" s="407"/>
      <c r="F22" s="404"/>
    </row>
    <row r="23" spans="1:25" s="2" customFormat="1" hidden="1">
      <c r="A23" s="102">
        <f t="shared" si="0"/>
        <v>6</v>
      </c>
      <c r="B23" s="19"/>
      <c r="C23" s="256"/>
      <c r="D23" s="203"/>
      <c r="E23" s="407"/>
      <c r="F23" s="2" t="s">
        <v>213</v>
      </c>
    </row>
    <row r="24" spans="1:25" ht="24" customHeight="1">
      <c r="A24" s="44"/>
      <c r="B24" s="15" t="s">
        <v>27</v>
      </c>
      <c r="C24" s="46"/>
      <c r="D24" s="240">
        <f>SUM(D11:D18,D21:D23)</f>
        <v>46521.2</v>
      </c>
      <c r="E24" s="410"/>
    </row>
    <row r="25" spans="1:25" ht="23.25" customHeight="1">
      <c r="A25" s="37"/>
      <c r="B25" s="44"/>
      <c r="C25" s="48"/>
      <c r="D25" s="205"/>
      <c r="E25" s="205"/>
    </row>
    <row r="26" spans="1:25" ht="24.75" customHeight="1">
      <c r="A26" s="44" t="s">
        <v>11</v>
      </c>
      <c r="B26" s="50" t="s">
        <v>122</v>
      </c>
      <c r="C26" s="47"/>
      <c r="D26" s="241"/>
      <c r="E26" s="241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3">
        <f>+Ashkhatavardz!O9-'Dramakan hosqer'!F82</f>
        <v>37992.400000000001</v>
      </c>
      <c r="E27" s="407"/>
      <c r="F27" s="248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42">
        <v>1.1000000000000001</v>
      </c>
      <c r="B28" s="140" t="s">
        <v>115</v>
      </c>
      <c r="C28" s="49"/>
      <c r="D28" s="219">
        <f>+Ashkhatavardz!I7</f>
        <v>15180</v>
      </c>
      <c r="E28" s="408"/>
      <c r="F28" s="234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42">
        <v>1.2</v>
      </c>
      <c r="B29" s="139"/>
      <c r="C29" s="49"/>
      <c r="D29" s="204"/>
      <c r="E29" s="40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3">
        <f>+Komunal!F28</f>
        <v>1584</v>
      </c>
      <c r="E30" s="407"/>
      <c r="F30" s="248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3">
        <f>+Komunal!J28</f>
        <v>700.1</v>
      </c>
      <c r="E31" s="407"/>
      <c r="F31" s="248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4" si="1">+A31+1</f>
        <v>4</v>
      </c>
      <c r="B32" s="20" t="s">
        <v>15</v>
      </c>
      <c r="C32" s="49"/>
      <c r="D32" s="203">
        <f>+Komunal!N28</f>
        <v>53.7</v>
      </c>
      <c r="E32" s="407"/>
      <c r="F32" s="248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16</v>
      </c>
      <c r="C33" s="49"/>
      <c r="D33" s="203">
        <v>38.4</v>
      </c>
      <c r="E33" s="407"/>
      <c r="F33" s="248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si="1"/>
        <v>6</v>
      </c>
      <c r="B34" s="20" t="s">
        <v>17</v>
      </c>
      <c r="C34" s="49"/>
      <c r="D34" s="203"/>
      <c r="E34" s="407"/>
      <c r="F34" s="248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6</v>
      </c>
      <c r="B35" s="20" t="s">
        <v>18</v>
      </c>
      <c r="C35" s="49"/>
      <c r="D35" s="203">
        <f>SUM(D36:D38)</f>
        <v>230.4</v>
      </c>
      <c r="E35" s="407"/>
      <c r="F35" s="248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01">
        <v>6.1</v>
      </c>
      <c r="B36" s="18" t="s">
        <v>19</v>
      </c>
      <c r="C36" s="49"/>
      <c r="D36" s="204">
        <v>116.4</v>
      </c>
      <c r="E36" s="409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01">
        <v>6.2</v>
      </c>
      <c r="B37" s="18" t="s">
        <v>20</v>
      </c>
      <c r="C37" s="49"/>
      <c r="D37" s="204">
        <v>18</v>
      </c>
      <c r="E37" s="409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6.3</v>
      </c>
      <c r="B38" s="18" t="s">
        <v>21</v>
      </c>
      <c r="C38" s="49"/>
      <c r="D38" s="204">
        <v>96</v>
      </c>
      <c r="E38" s="409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2">
        <f>+A35+1</f>
        <v>7</v>
      </c>
      <c r="B39" s="20" t="s">
        <v>22</v>
      </c>
      <c r="C39" s="49"/>
      <c r="D39" s="203"/>
      <c r="E39" s="407"/>
      <c r="F39" s="248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v>7</v>
      </c>
      <c r="B40" s="20" t="s">
        <v>28</v>
      </c>
      <c r="C40" s="49"/>
      <c r="D40" s="203">
        <v>436.1</v>
      </c>
      <c r="E40" s="407"/>
      <c r="F40" s="248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v>8</v>
      </c>
      <c r="B41" s="20" t="s">
        <v>23</v>
      </c>
      <c r="C41" s="49"/>
      <c r="D41" s="203">
        <v>448.7</v>
      </c>
      <c r="E41" s="407"/>
      <c r="F41" s="248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ref="A42:A61" si="2">+A41+1</f>
        <v>9</v>
      </c>
      <c r="B42" s="20" t="s">
        <v>73</v>
      </c>
      <c r="C42" s="49"/>
      <c r="D42" s="203">
        <v>285</v>
      </c>
      <c r="E42" s="407"/>
      <c r="F42" s="248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2"/>
        <v>10</v>
      </c>
      <c r="B43" s="20" t="s">
        <v>47</v>
      </c>
      <c r="C43" s="49"/>
      <c r="D43" s="203"/>
      <c r="E43" s="407"/>
      <c r="F43" s="248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02">
        <f t="shared" si="2"/>
        <v>11</v>
      </c>
      <c r="B44" s="20" t="s">
        <v>116</v>
      </c>
      <c r="C44" s="49"/>
      <c r="D44" s="203"/>
      <c r="E44" s="407"/>
      <c r="F44" s="248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12</v>
      </c>
      <c r="B45" s="20" t="s">
        <v>117</v>
      </c>
      <c r="C45" s="49"/>
      <c r="D45" s="203"/>
      <c r="E45" s="407"/>
      <c r="F45" s="248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10</v>
      </c>
      <c r="B46" s="20" t="s">
        <v>24</v>
      </c>
      <c r="C46" s="49"/>
      <c r="D46" s="203">
        <v>980</v>
      </c>
      <c r="E46" s="407"/>
      <c r="F46" s="248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f t="shared" si="2"/>
        <v>11</v>
      </c>
      <c r="B47" s="20" t="s">
        <v>25</v>
      </c>
      <c r="C47" s="49"/>
      <c r="D47" s="203">
        <v>100</v>
      </c>
      <c r="E47" s="407"/>
      <c r="F47" s="248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12</v>
      </c>
      <c r="B48" s="20" t="s">
        <v>65</v>
      </c>
      <c r="C48" s="49"/>
      <c r="D48" s="203"/>
      <c r="E48" s="407"/>
      <c r="F48" s="248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2"/>
        <v>13</v>
      </c>
      <c r="B49" s="20" t="s">
        <v>52</v>
      </c>
      <c r="C49" s="49"/>
      <c r="D49" s="203">
        <f>+D14</f>
        <v>0</v>
      </c>
      <c r="E49" s="407"/>
      <c r="F49" s="248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2">
        <f t="shared" si="2"/>
        <v>14</v>
      </c>
      <c r="B50" s="20" t="s">
        <v>44</v>
      </c>
      <c r="C50" s="49"/>
      <c r="D50" s="203"/>
      <c r="E50" s="407"/>
      <c r="F50" s="248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v>12</v>
      </c>
      <c r="B51" s="20" t="s">
        <v>74</v>
      </c>
      <c r="C51" s="49"/>
      <c r="D51" s="203">
        <v>250</v>
      </c>
      <c r="E51" s="407"/>
      <c r="F51" s="248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2"/>
        <v>13</v>
      </c>
      <c r="B52" s="20" t="s">
        <v>75</v>
      </c>
      <c r="C52" s="49"/>
      <c r="D52" s="203">
        <v>95</v>
      </c>
      <c r="E52" s="407"/>
      <c r="F52" s="248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2"/>
        <v>14</v>
      </c>
      <c r="B53" s="20" t="s">
        <v>45</v>
      </c>
      <c r="C53" s="49"/>
      <c r="D53" s="203">
        <v>3</v>
      </c>
      <c r="E53" s="407"/>
      <c r="F53" s="248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15</v>
      </c>
      <c r="B54" s="20" t="s">
        <v>118</v>
      </c>
      <c r="C54" s="49"/>
      <c r="D54" s="203"/>
      <c r="E54" s="407"/>
      <c r="F54" s="248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16</v>
      </c>
      <c r="B55" s="20" t="s">
        <v>46</v>
      </c>
      <c r="C55" s="49"/>
      <c r="D55" s="203"/>
      <c r="E55" s="407"/>
      <c r="F55" s="248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17</v>
      </c>
      <c r="B56" s="20" t="s">
        <v>62</v>
      </c>
      <c r="C56" s="49"/>
      <c r="D56" s="203"/>
      <c r="E56" s="407"/>
      <c r="F56" s="248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02">
        <v>15</v>
      </c>
      <c r="B57" s="20" t="s">
        <v>179</v>
      </c>
      <c r="C57" s="49"/>
      <c r="D57" s="203">
        <v>500</v>
      </c>
      <c r="E57" s="407"/>
      <c r="F57" s="248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f t="shared" si="2"/>
        <v>16</v>
      </c>
      <c r="B58" s="19" t="s">
        <v>244</v>
      </c>
      <c r="C58" s="49"/>
      <c r="D58" s="203">
        <v>100</v>
      </c>
      <c r="E58" s="407"/>
      <c r="F58" s="248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17</v>
      </c>
      <c r="B59" s="19"/>
      <c r="C59" s="49"/>
      <c r="D59" s="203"/>
      <c r="E59" s="407"/>
      <c r="F59" s="248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18</v>
      </c>
      <c r="B60" s="19"/>
      <c r="C60" s="256"/>
      <c r="D60" s="203"/>
      <c r="E60" s="407"/>
      <c r="F60" s="404"/>
    </row>
    <row r="61" spans="1:15" s="2" customFormat="1" hidden="1">
      <c r="A61" s="102">
        <f t="shared" si="2"/>
        <v>19</v>
      </c>
      <c r="B61" s="19"/>
      <c r="C61" s="256"/>
      <c r="D61" s="203"/>
      <c r="E61" s="407"/>
      <c r="F61" s="2" t="s">
        <v>212</v>
      </c>
    </row>
    <row r="62" spans="1:15" s="3" customFormat="1">
      <c r="A62" s="102">
        <v>17</v>
      </c>
      <c r="B62" s="20" t="s">
        <v>26</v>
      </c>
      <c r="C62" s="49"/>
      <c r="D62" s="203">
        <v>2724.4</v>
      </c>
      <c r="E62" s="407"/>
      <c r="F62" s="248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42">
        <v>17.100000000000001</v>
      </c>
      <c r="B63" s="1" t="s">
        <v>76</v>
      </c>
      <c r="C63" s="49"/>
      <c r="D63" s="204">
        <v>2392.6999999999998</v>
      </c>
      <c r="E63" s="409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18</v>
      </c>
      <c r="B64" s="20" t="s">
        <v>77</v>
      </c>
      <c r="C64" s="49"/>
      <c r="D64" s="203"/>
      <c r="E64" s="407"/>
      <c r="F64" s="248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f>+A64+1</f>
        <v>19</v>
      </c>
      <c r="B65" s="20" t="s">
        <v>66</v>
      </c>
      <c r="C65" s="49"/>
      <c r="D65" s="203"/>
      <c r="E65" s="407"/>
      <c r="F65" s="248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29</v>
      </c>
      <c r="C66" s="46"/>
      <c r="D66" s="237">
        <f>SUM(D27,D30:D35,D39:D62,D64:D65)</f>
        <v>46521.2</v>
      </c>
      <c r="E66" s="411"/>
      <c r="F66" s="237">
        <f>+D24-D66</f>
        <v>0</v>
      </c>
    </row>
    <row r="67" spans="1:16" ht="37.5" customHeight="1">
      <c r="B67" s="53"/>
      <c r="C67" s="8"/>
    </row>
    <row r="68" spans="1:16" ht="26.25" hidden="1" customHeight="1">
      <c r="B68" s="412" t="s">
        <v>2</v>
      </c>
      <c r="C68" s="67"/>
      <c r="D68" s="413" t="s">
        <v>242</v>
      </c>
      <c r="E68" s="6"/>
    </row>
    <row r="69" spans="1:16" ht="12.75" hidden="1" customHeight="1">
      <c r="B69" s="53"/>
      <c r="D69" s="390" t="s">
        <v>92</v>
      </c>
      <c r="E69" s="397"/>
    </row>
    <row r="70" spans="1:16" ht="27" hidden="1" customHeight="1">
      <c r="B70" s="412" t="s">
        <v>6</v>
      </c>
      <c r="C70" s="67"/>
      <c r="D70" s="413" t="s">
        <v>243</v>
      </c>
      <c r="E70" s="6"/>
    </row>
    <row r="71" spans="1:16" ht="13.5" hidden="1" customHeight="1">
      <c r="D71" s="390" t="s">
        <v>92</v>
      </c>
      <c r="E71" s="397"/>
    </row>
    <row r="72" spans="1:16" hidden="1">
      <c r="B72" s="8" t="s">
        <v>172</v>
      </c>
    </row>
    <row r="73" spans="1:16" s="359" customFormat="1" ht="120.6" customHeight="1">
      <c r="A73" s="532" t="s">
        <v>293</v>
      </c>
      <c r="B73" s="532"/>
      <c r="C73" s="360"/>
      <c r="D73" s="533" t="s">
        <v>294</v>
      </c>
      <c r="E73" s="533"/>
      <c r="G73" s="534"/>
    </row>
    <row r="74" spans="1:16" ht="40.5" customHeight="1">
      <c r="B74" s="214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66" zoomScaleNormal="100" zoomScaleSheetLayoutView="100" workbookViewId="0">
      <selection activeCell="A84" sqref="A84"/>
    </sheetView>
  </sheetViews>
  <sheetFormatPr defaultColWidth="9.109375" defaultRowHeight="15"/>
  <cols>
    <col min="1" max="1" width="4.88671875" style="73" customWidth="1"/>
    <col min="2" max="2" width="57.5546875" style="376" customWidth="1"/>
    <col min="3" max="3" width="12.109375" style="73" customWidth="1"/>
    <col min="4" max="5" width="13.6640625" style="73" customWidth="1"/>
    <col min="6" max="6" width="14.10937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hidden="1" customWidth="1"/>
    <col min="13" max="13" width="0" style="72" hidden="1" customWidth="1"/>
    <col min="14" max="15" width="9.109375" style="72"/>
    <col min="16" max="16384" width="9.109375" style="73"/>
  </cols>
  <sheetData>
    <row r="1" spans="1:15" s="67" customFormat="1" ht="17.399999999999999">
      <c r="A1" s="429"/>
      <c r="B1" s="430"/>
      <c r="C1" s="424"/>
      <c r="D1" s="424"/>
      <c r="E1" s="424"/>
      <c r="F1" s="255" t="s">
        <v>171</v>
      </c>
      <c r="G1" s="423">
        <f>+'Ekamut-caxs'!E1+1</f>
        <v>2</v>
      </c>
      <c r="H1" s="98"/>
      <c r="L1" s="38"/>
    </row>
    <row r="2" spans="1:15" s="67" customFormat="1" ht="17.399999999999999">
      <c r="A2" s="429"/>
      <c r="B2" s="431"/>
      <c r="C2" s="429"/>
      <c r="D2" s="429"/>
      <c r="E2" s="429"/>
      <c r="F2" s="482" t="s">
        <v>39</v>
      </c>
      <c r="G2" s="482"/>
      <c r="H2" s="98"/>
      <c r="L2" s="38"/>
    </row>
    <row r="3" spans="1:15" s="67" customFormat="1" ht="17.399999999999999">
      <c r="A3" s="429"/>
      <c r="B3" s="431"/>
      <c r="C3" s="429"/>
      <c r="D3" s="429"/>
      <c r="E3" s="483" t="s">
        <v>237</v>
      </c>
      <c r="F3" s="483"/>
      <c r="G3" s="483"/>
      <c r="H3" s="98"/>
      <c r="L3" s="38"/>
    </row>
    <row r="4" spans="1:15" s="67" customFormat="1" ht="25.8" customHeight="1">
      <c r="A4" s="429"/>
      <c r="B4" s="431"/>
      <c r="C4" s="429"/>
      <c r="D4" s="429"/>
      <c r="E4" s="484" t="str">
        <f>+'Ekamut-caxs'!D4</f>
        <v xml:space="preserve">_____. _____. 2023թ. </v>
      </c>
      <c r="F4" s="484"/>
      <c r="G4" s="484"/>
      <c r="H4" s="98"/>
      <c r="L4" s="38"/>
    </row>
    <row r="5" spans="1:15" s="67" customFormat="1" ht="24.75" customHeight="1">
      <c r="A5" s="429"/>
      <c r="B5" s="431"/>
      <c r="C5" s="429"/>
      <c r="D5" s="429"/>
      <c r="E5" s="484" t="str">
        <f>+'Ekamut-caxs'!C5</f>
        <v xml:space="preserve">հ. __________- Ա որոշմամբ </v>
      </c>
      <c r="F5" s="484"/>
      <c r="G5" s="484"/>
      <c r="H5" s="98"/>
      <c r="L5" s="38"/>
    </row>
    <row r="6" spans="1:15" s="66" customFormat="1" ht="18" customHeight="1">
      <c r="A6" s="488" t="s">
        <v>40</v>
      </c>
      <c r="B6" s="488"/>
      <c r="C6" s="488"/>
      <c r="D6" s="488"/>
      <c r="E6" s="488"/>
      <c r="F6" s="488"/>
      <c r="G6" s="393"/>
      <c r="H6" s="98"/>
      <c r="I6" s="67"/>
      <c r="J6" s="67"/>
      <c r="K6" s="67"/>
      <c r="L6" s="38"/>
      <c r="M6" s="67"/>
      <c r="N6" s="67"/>
      <c r="O6" s="67"/>
    </row>
    <row r="7" spans="1:15" s="7" customFormat="1" ht="20.399999999999999">
      <c r="A7" s="478" t="str">
        <f>+'Ekamut-caxs'!A7:D7</f>
        <v xml:space="preserve">«Ավանի մշակույթի տուն» ՀՈԱԿ-ի </v>
      </c>
      <c r="B7" s="478"/>
      <c r="C7" s="478"/>
      <c r="D7" s="478"/>
      <c r="E7" s="478"/>
      <c r="F7" s="478"/>
      <c r="G7" s="388"/>
      <c r="H7" s="400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79" t="s">
        <v>217</v>
      </c>
      <c r="B8" s="479"/>
      <c r="C8" s="479"/>
      <c r="D8" s="479"/>
      <c r="E8" s="479"/>
      <c r="F8" s="479"/>
      <c r="G8" s="389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64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65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27" customHeight="1">
      <c r="A11" s="278" t="s">
        <v>3</v>
      </c>
      <c r="B11" s="366" t="s">
        <v>30</v>
      </c>
      <c r="C11" s="79" t="s">
        <v>195</v>
      </c>
      <c r="D11" s="79" t="s">
        <v>196</v>
      </c>
      <c r="E11" s="79" t="s">
        <v>197</v>
      </c>
      <c r="F11" s="79" t="s">
        <v>42</v>
      </c>
      <c r="G11" s="414"/>
      <c r="H11" s="98"/>
      <c r="I11" s="81"/>
      <c r="J11" s="81"/>
      <c r="K11" s="81"/>
      <c r="L11" s="236"/>
      <c r="M11" s="81"/>
      <c r="N11" s="81"/>
      <c r="O11" s="81"/>
    </row>
    <row r="12" spans="1:15" s="66" customFormat="1" ht="31.5" customHeight="1">
      <c r="A12" s="11" t="s">
        <v>7</v>
      </c>
      <c r="B12" s="12" t="s">
        <v>31</v>
      </c>
      <c r="C12" s="224">
        <f>+F12</f>
        <v>2286.0999999999985</v>
      </c>
      <c r="D12" s="224">
        <f>+F12</f>
        <v>2286.0999999999985</v>
      </c>
      <c r="E12" s="224">
        <f>+F12</f>
        <v>2286.0999999999985</v>
      </c>
      <c r="F12" s="224">
        <f>+'Dramakani hamematakan'!D6</f>
        <v>2286.0999999999985</v>
      </c>
      <c r="G12" s="415"/>
      <c r="H12" s="401"/>
      <c r="I12" s="283" t="str">
        <f>IF((D12-C12)&lt;0, (0),"")</f>
        <v/>
      </c>
      <c r="J12" s="283" t="str">
        <f t="shared" ref="I12:K25" si="0">IF((E12-D12)&lt;0, (0),"")</f>
        <v/>
      </c>
      <c r="K12" s="283" t="str">
        <f>IF((F12-E12)&lt;0, (0),"")</f>
        <v/>
      </c>
      <c r="L12" s="203"/>
      <c r="M12" s="67"/>
      <c r="N12" s="67"/>
      <c r="O12" s="67"/>
    </row>
    <row r="13" spans="1:15" s="66" customFormat="1" ht="36">
      <c r="A13" s="11" t="s">
        <v>11</v>
      </c>
      <c r="B13" s="12" t="s">
        <v>80</v>
      </c>
      <c r="C13" s="224">
        <f>SUM(C14:C24)</f>
        <v>11127.4</v>
      </c>
      <c r="D13" s="224">
        <f>SUM(D14:D24)</f>
        <v>23309.599999999999</v>
      </c>
      <c r="E13" s="224">
        <f>SUM(E14:E24)</f>
        <v>30891.7</v>
      </c>
      <c r="F13" s="224">
        <f>SUM(F14:F24)</f>
        <v>44128.5</v>
      </c>
      <c r="G13" s="416"/>
      <c r="H13" s="98"/>
      <c r="I13" s="283" t="str">
        <f t="shared" si="0"/>
        <v/>
      </c>
      <c r="J13" s="283" t="str">
        <f>IF((E13-D13)&lt;0, (0),"")</f>
        <v/>
      </c>
      <c r="K13" s="283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67" t="str">
        <f>+'Ekamut-caxs'!B11</f>
        <v>Սուբսիդիայից</v>
      </c>
      <c r="C14" s="221">
        <v>4219.1000000000004</v>
      </c>
      <c r="D14" s="221">
        <v>9493</v>
      </c>
      <c r="E14" s="221">
        <v>14766.9</v>
      </c>
      <c r="F14" s="222">
        <f>+'Ekamut-caxs'!D11</f>
        <v>21095.5</v>
      </c>
      <c r="G14" s="417"/>
      <c r="H14" s="98"/>
      <c r="I14" s="283" t="str">
        <f t="shared" si="0"/>
        <v/>
      </c>
      <c r="J14" s="283" t="str">
        <f t="shared" si="0"/>
        <v/>
      </c>
      <c r="K14" s="283" t="str">
        <f t="shared" si="0"/>
        <v/>
      </c>
      <c r="L14" s="38"/>
      <c r="M14" s="67"/>
      <c r="N14" s="67"/>
      <c r="O14" s="67"/>
    </row>
    <row r="15" spans="1:15" s="66" customFormat="1" ht="34.799999999999997" hidden="1">
      <c r="A15" s="57">
        <f>+A14+1</f>
        <v>2</v>
      </c>
      <c r="B15" s="259" t="str">
        <f>+'Ekamut-caxs'!B12</f>
        <v>Սուբսիդիա՝ ազգային, լարային և փողային նվագարանների ուսուցման գծով</v>
      </c>
      <c r="C15" s="221"/>
      <c r="D15" s="221"/>
      <c r="E15" s="221"/>
      <c r="F15" s="476">
        <f>+'Ekamut-caxs'!D12</f>
        <v>0</v>
      </c>
      <c r="G15" s="417"/>
      <c r="H15" s="279"/>
      <c r="I15" s="283" t="str">
        <f t="shared" si="0"/>
        <v/>
      </c>
      <c r="J15" s="283" t="str">
        <f t="shared" si="0"/>
        <v/>
      </c>
      <c r="K15" s="283" t="str">
        <f t="shared" si="0"/>
        <v/>
      </c>
      <c r="L15" s="38"/>
      <c r="M15" s="67"/>
      <c r="N15" s="67"/>
      <c r="O15" s="67"/>
    </row>
    <row r="16" spans="1:15" s="66" customFormat="1" ht="15" customHeight="1">
      <c r="A16" s="57">
        <v>2</v>
      </c>
      <c r="B16" s="231" t="str">
        <f>+'Ekamut-caxs'!B13</f>
        <v xml:space="preserve">Վճարովի ծառայություններից </v>
      </c>
      <c r="C16" s="221">
        <v>6900</v>
      </c>
      <c r="D16" s="221">
        <v>13800</v>
      </c>
      <c r="E16" s="221">
        <v>16100</v>
      </c>
      <c r="F16" s="476">
        <f>+'Ekamut-caxs'!D13</f>
        <v>23000</v>
      </c>
      <c r="G16" s="417"/>
      <c r="H16" s="279"/>
      <c r="I16" s="283" t="str">
        <f t="shared" si="0"/>
        <v/>
      </c>
      <c r="J16" s="283" t="str">
        <f t="shared" si="0"/>
        <v/>
      </c>
      <c r="K16" s="283" t="str">
        <f t="shared" si="0"/>
        <v/>
      </c>
      <c r="L16" s="38"/>
      <c r="M16" s="67"/>
      <c r="N16" s="67"/>
      <c r="O16" s="67"/>
    </row>
    <row r="17" spans="1:15" s="66" customFormat="1" ht="17.399999999999999" hidden="1">
      <c r="A17" s="57">
        <f t="shared" ref="A17:A24" si="1">+A16+1</f>
        <v>3</v>
      </c>
      <c r="B17" s="231" t="str">
        <f>+'Ekamut-caxs'!B14</f>
        <v>Սպասարկման և կոմունալ համավճարներից</v>
      </c>
      <c r="C17" s="221"/>
      <c r="D17" s="221"/>
      <c r="E17" s="221"/>
      <c r="F17" s="221">
        <f>+'Ekamut-caxs'!D14</f>
        <v>0</v>
      </c>
      <c r="G17" s="418"/>
      <c r="H17" s="282"/>
      <c r="I17" s="283" t="str">
        <f t="shared" si="0"/>
        <v/>
      </c>
      <c r="J17" s="283" t="str">
        <f t="shared" si="0"/>
        <v/>
      </c>
      <c r="K17" s="283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4</v>
      </c>
      <c r="B18" s="231" t="str">
        <f>+'Ekamut-caxs'!B15</f>
        <v>Միջոցառումների կազմակերպումից</v>
      </c>
      <c r="C18" s="221"/>
      <c r="D18" s="221"/>
      <c r="E18" s="221"/>
      <c r="F18" s="476">
        <f>+'Ekamut-caxs'!D15</f>
        <v>0</v>
      </c>
      <c r="G18" s="417"/>
      <c r="H18" s="402"/>
      <c r="I18" s="283" t="str">
        <f t="shared" si="0"/>
        <v/>
      </c>
      <c r="J18" s="283" t="str">
        <f t="shared" si="0"/>
        <v/>
      </c>
      <c r="K18" s="283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5</v>
      </c>
      <c r="B19" s="231" t="str">
        <f>+'Ekamut-caxs'!B16</f>
        <v>Ֆինանսական օգնությունից</v>
      </c>
      <c r="C19" s="221"/>
      <c r="D19" s="221"/>
      <c r="E19" s="221"/>
      <c r="F19" s="476">
        <f>+'Ekamut-caxs'!D16</f>
        <v>0</v>
      </c>
      <c r="G19" s="417"/>
      <c r="H19" s="282"/>
      <c r="I19" s="283" t="str">
        <f t="shared" si="0"/>
        <v/>
      </c>
      <c r="J19" s="283" t="str">
        <f t="shared" si="0"/>
        <v/>
      </c>
      <c r="K19" s="283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6</v>
      </c>
      <c r="B20" s="231" t="str">
        <f>+'Ekamut-caxs'!B17</f>
        <v>Չփոխանակվող գործարքներից (դրամաշնորհից)</v>
      </c>
      <c r="C20" s="221"/>
      <c r="D20" s="221"/>
      <c r="E20" s="221"/>
      <c r="F20" s="221">
        <f>+'Ekamut-caxs'!D17</f>
        <v>0</v>
      </c>
      <c r="G20" s="418"/>
      <c r="H20" s="402"/>
      <c r="I20" s="283" t="str">
        <f t="shared" si="0"/>
        <v/>
      </c>
      <c r="J20" s="283" t="str">
        <f t="shared" si="0"/>
        <v/>
      </c>
      <c r="K20" s="283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7</v>
      </c>
      <c r="B21" s="367" t="s">
        <v>32</v>
      </c>
      <c r="C21" s="221"/>
      <c r="D21" s="221"/>
      <c r="E21" s="221"/>
      <c r="F21" s="221"/>
      <c r="G21" s="418"/>
      <c r="H21" s="402"/>
      <c r="I21" s="283" t="str">
        <f t="shared" si="0"/>
        <v/>
      </c>
      <c r="J21" s="283" t="str">
        <f t="shared" si="0"/>
        <v/>
      </c>
      <c r="K21" s="283" t="str">
        <f t="shared" si="0"/>
        <v/>
      </c>
      <c r="L21" s="38"/>
      <c r="M21" s="67"/>
      <c r="N21" s="67"/>
      <c r="O21" s="67"/>
    </row>
    <row r="22" spans="1:15" s="66" customFormat="1" ht="14.25" customHeight="1">
      <c r="A22" s="57">
        <v>3</v>
      </c>
      <c r="B22" s="367" t="str">
        <f>+'Ekamut-caxs'!B21</f>
        <v>Բանկի տոկոսից</v>
      </c>
      <c r="C22" s="221">
        <v>8.3000000000000007</v>
      </c>
      <c r="D22" s="221">
        <v>16.600000000000001</v>
      </c>
      <c r="E22" s="221">
        <v>24.8</v>
      </c>
      <c r="F22" s="476">
        <f>+'Ekamut-caxs'!D21</f>
        <v>33</v>
      </c>
      <c r="G22" s="417"/>
      <c r="H22" s="402"/>
      <c r="I22" s="283" t="str">
        <f t="shared" si="0"/>
        <v/>
      </c>
      <c r="J22" s="283" t="str">
        <f t="shared" si="0"/>
        <v/>
      </c>
      <c r="K22" s="283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4</v>
      </c>
      <c r="B23" s="369">
        <f>+'Ekamut-caxs'!B22</f>
        <v>0</v>
      </c>
      <c r="C23" s="286"/>
      <c r="D23" s="286"/>
      <c r="E23" s="286"/>
      <c r="F23" s="221">
        <f>+'Ekamut-caxs'!D22</f>
        <v>0</v>
      </c>
      <c r="G23" s="419"/>
      <c r="H23" s="486" t="s">
        <v>213</v>
      </c>
      <c r="I23" s="356" t="str">
        <f t="shared" si="0"/>
        <v/>
      </c>
      <c r="J23" s="356" t="str">
        <f t="shared" si="0"/>
        <v/>
      </c>
      <c r="K23" s="356" t="str">
        <f t="shared" si="0"/>
        <v/>
      </c>
      <c r="L23" s="38"/>
    </row>
    <row r="24" spans="1:15" s="67" customFormat="1" ht="16.5" hidden="1" customHeight="1">
      <c r="A24" s="57">
        <f t="shared" si="1"/>
        <v>5</v>
      </c>
      <c r="B24" s="369">
        <f>+'Ekamut-caxs'!B23</f>
        <v>0</v>
      </c>
      <c r="C24" s="286"/>
      <c r="D24" s="286"/>
      <c r="E24" s="286"/>
      <c r="F24" s="221">
        <f>+'Ekamut-caxs'!D23</f>
        <v>0</v>
      </c>
      <c r="G24" s="419"/>
      <c r="H24" s="486"/>
      <c r="I24" s="356" t="str">
        <f t="shared" si="0"/>
        <v/>
      </c>
      <c r="J24" s="356" t="str">
        <f t="shared" si="0"/>
        <v/>
      </c>
      <c r="K24" s="356" t="str">
        <f t="shared" si="0"/>
        <v/>
      </c>
      <c r="L24" s="38"/>
    </row>
    <row r="25" spans="1:15" s="66" customFormat="1" ht="36">
      <c r="A25" s="11" t="s">
        <v>33</v>
      </c>
      <c r="B25" s="12" t="s">
        <v>81</v>
      </c>
      <c r="C25" s="224">
        <f>C26+C68+C81</f>
        <v>13413.500000000002</v>
      </c>
      <c r="D25" s="224">
        <f>D26+D68+D81</f>
        <v>24123.4</v>
      </c>
      <c r="E25" s="224">
        <f>E26+E68+E81</f>
        <v>33177.800000000003</v>
      </c>
      <c r="F25" s="224">
        <f>F26+F68+F81</f>
        <v>45795.499999999993</v>
      </c>
      <c r="G25" s="416"/>
      <c r="H25" s="280">
        <f>+F12-F66</f>
        <v>1862.3999999999985</v>
      </c>
      <c r="I25" s="283" t="str">
        <f t="shared" si="0"/>
        <v/>
      </c>
      <c r="J25" s="283" t="str">
        <f t="shared" si="0"/>
        <v/>
      </c>
      <c r="K25" s="283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54</v>
      </c>
      <c r="B26" s="12" t="s">
        <v>57</v>
      </c>
      <c r="C26" s="224">
        <f>SUM(C27,C30:C35,C39:C62,C66:C67)</f>
        <v>11838.500000000002</v>
      </c>
      <c r="D26" s="224">
        <f>SUM(D27,D30:D35,D39:D62,D66:D67)</f>
        <v>22548.400000000001</v>
      </c>
      <c r="E26" s="224">
        <f>SUM(E27,E30:E35,E39:E62,E66:E67)</f>
        <v>31602.799999999999</v>
      </c>
      <c r="F26" s="224">
        <f>SUM(F27,F30:F35,F39:F62,F66:F67)</f>
        <v>44220.499999999993</v>
      </c>
      <c r="G26" s="416"/>
      <c r="H26" s="282"/>
      <c r="I26" s="283" t="str">
        <f t="shared" ref="I26:K83" si="2">IF((D26-C26)&lt;0, (0),"")</f>
        <v/>
      </c>
      <c r="J26" s="283" t="str">
        <f t="shared" si="2"/>
        <v/>
      </c>
      <c r="K26" s="283" t="str">
        <f t="shared" si="2"/>
        <v/>
      </c>
      <c r="L26" s="38"/>
      <c r="M26" s="67"/>
      <c r="N26" s="67"/>
      <c r="O26" s="67"/>
    </row>
    <row r="27" spans="1:15" s="86" customFormat="1" ht="15.75" customHeight="1">
      <c r="A27" s="57">
        <v>1</v>
      </c>
      <c r="B27" s="253" t="str">
        <f>+'Ekamut-caxs'!B27</f>
        <v>Աշխատավարձի գծով, որից՝</v>
      </c>
      <c r="C27" s="286">
        <f>9480.1-429.5</f>
        <v>9050.6</v>
      </c>
      <c r="D27" s="286">
        <v>18960.2</v>
      </c>
      <c r="E27" s="286">
        <f>28455.6-1054.6</f>
        <v>27401</v>
      </c>
      <c r="F27" s="222">
        <f>+'Ekamut-caxs'!D27</f>
        <v>37992.400000000001</v>
      </c>
      <c r="G27" s="417"/>
      <c r="H27" s="281"/>
      <c r="I27" s="283" t="str">
        <f t="shared" si="2"/>
        <v/>
      </c>
      <c r="J27" s="283" t="str">
        <f t="shared" si="2"/>
        <v/>
      </c>
      <c r="K27" s="283" t="str">
        <f t="shared" si="2"/>
        <v/>
      </c>
      <c r="L27" s="92"/>
      <c r="M27" s="85"/>
      <c r="N27" s="85"/>
      <c r="O27" s="85"/>
    </row>
    <row r="28" spans="1:15" s="76" customFormat="1">
      <c r="A28" s="25">
        <v>1.1000000000000001</v>
      </c>
      <c r="B28" s="368" t="str">
        <f>+'Ekamut-caxs'!B28</f>
        <v>վճարովի ծառայության գծով</v>
      </c>
      <c r="C28" s="210">
        <v>4554</v>
      </c>
      <c r="D28" s="210">
        <v>9108</v>
      </c>
      <c r="E28" s="210">
        <v>11626</v>
      </c>
      <c r="F28" s="227">
        <f>+'Ekamut-caxs'!D28</f>
        <v>15180</v>
      </c>
      <c r="G28" s="420"/>
      <c r="H28" s="280"/>
      <c r="I28" s="283" t="str">
        <f t="shared" si="2"/>
        <v/>
      </c>
      <c r="J28" s="283" t="str">
        <f t="shared" si="2"/>
        <v/>
      </c>
      <c r="K28" s="283" t="str">
        <f t="shared" si="2"/>
        <v/>
      </c>
      <c r="L28" s="93"/>
      <c r="M28" s="75"/>
      <c r="N28" s="75"/>
      <c r="O28" s="75"/>
    </row>
    <row r="29" spans="1:15" s="76" customFormat="1" hidden="1">
      <c r="A29" s="25">
        <v>1.2</v>
      </c>
      <c r="B29" s="398">
        <f>+'Ekamut-caxs'!B29</f>
        <v>0</v>
      </c>
      <c r="C29" s="210"/>
      <c r="D29" s="210"/>
      <c r="E29" s="210"/>
      <c r="F29" s="227">
        <f>+'Ekamut-caxs'!D29</f>
        <v>0</v>
      </c>
      <c r="G29" s="420"/>
      <c r="H29" s="281"/>
      <c r="I29" s="283" t="str">
        <f t="shared" si="2"/>
        <v/>
      </c>
      <c r="J29" s="283" t="str">
        <f t="shared" si="2"/>
        <v/>
      </c>
      <c r="K29" s="283" t="str">
        <f t="shared" si="2"/>
        <v/>
      </c>
      <c r="L29" s="93"/>
      <c r="M29" s="75"/>
      <c r="N29" s="75"/>
      <c r="O29" s="75"/>
    </row>
    <row r="30" spans="1:15" s="88" customFormat="1" ht="15" customHeight="1">
      <c r="A30" s="57">
        <f>+A27+1</f>
        <v>2</v>
      </c>
      <c r="B30" s="231" t="str">
        <f>+'Ekamut-caxs'!B30</f>
        <v>Ջեռուցման գծով</v>
      </c>
      <c r="C30" s="286">
        <v>927.6</v>
      </c>
      <c r="D30" s="286">
        <v>963.5</v>
      </c>
      <c r="E30" s="286">
        <v>963.5</v>
      </c>
      <c r="F30" s="222">
        <f>+'Ekamut-caxs'!D30</f>
        <v>1584</v>
      </c>
      <c r="G30" s="417"/>
      <c r="H30" s="399"/>
      <c r="I30" s="283" t="str">
        <f t="shared" si="2"/>
        <v/>
      </c>
      <c r="J30" s="283" t="str">
        <f t="shared" si="2"/>
        <v/>
      </c>
      <c r="K30" s="283" t="str">
        <f t="shared" si="2"/>
        <v/>
      </c>
      <c r="L30" s="80"/>
      <c r="M30" s="87"/>
      <c r="N30" s="87"/>
      <c r="O30" s="87"/>
    </row>
    <row r="31" spans="1:15" s="88" customFormat="1" ht="15.75" customHeight="1">
      <c r="A31" s="57">
        <f>+A30+1</f>
        <v>3</v>
      </c>
      <c r="B31" s="231" t="str">
        <f>+'Ekamut-caxs'!B31</f>
        <v>Էլեկտրաէներգիայի գծով</v>
      </c>
      <c r="C31" s="286">
        <v>299.5</v>
      </c>
      <c r="D31" s="286">
        <v>456</v>
      </c>
      <c r="E31" s="286">
        <v>527.9</v>
      </c>
      <c r="F31" s="222">
        <f>+'Ekamut-caxs'!D31</f>
        <v>700.1</v>
      </c>
      <c r="G31" s="417"/>
      <c r="H31" s="399"/>
      <c r="I31" s="283" t="str">
        <f t="shared" si="2"/>
        <v/>
      </c>
      <c r="J31" s="283" t="str">
        <f t="shared" si="2"/>
        <v/>
      </c>
      <c r="K31" s="283" t="str">
        <f t="shared" si="2"/>
        <v/>
      </c>
      <c r="L31" s="80"/>
      <c r="M31" s="87"/>
      <c r="N31" s="87"/>
      <c r="O31" s="87"/>
    </row>
    <row r="32" spans="1:15" s="88" customFormat="1" ht="15.75" customHeight="1">
      <c r="A32" s="57">
        <f t="shared" ref="A32:A34" si="3">+A31+1</f>
        <v>4</v>
      </c>
      <c r="B32" s="231" t="str">
        <f>+'Ekamut-caxs'!B32</f>
        <v>Ջրմուղ-կոյուղու գծով</v>
      </c>
      <c r="C32" s="286">
        <v>16.399999999999999</v>
      </c>
      <c r="D32" s="286">
        <v>27.6</v>
      </c>
      <c r="E32" s="286">
        <v>40.6</v>
      </c>
      <c r="F32" s="222">
        <f>+'Ekamut-caxs'!D32</f>
        <v>53.7</v>
      </c>
      <c r="G32" s="417"/>
      <c r="H32" s="399"/>
      <c r="I32" s="283" t="str">
        <f t="shared" si="2"/>
        <v/>
      </c>
      <c r="J32" s="283" t="str">
        <f t="shared" si="2"/>
        <v/>
      </c>
      <c r="K32" s="283" t="str">
        <f t="shared" si="2"/>
        <v/>
      </c>
      <c r="L32" s="80"/>
      <c r="M32" s="87"/>
      <c r="N32" s="87"/>
      <c r="O32" s="87"/>
    </row>
    <row r="33" spans="1:15" s="88" customFormat="1" ht="13.5" customHeight="1">
      <c r="A33" s="57">
        <f t="shared" si="3"/>
        <v>5</v>
      </c>
      <c r="B33" s="231" t="str">
        <f>+'Ekamut-caxs'!B33</f>
        <v>Աղբահանության գծով</v>
      </c>
      <c r="C33" s="286">
        <v>9.6</v>
      </c>
      <c r="D33" s="286">
        <v>19.2</v>
      </c>
      <c r="E33" s="286">
        <v>28.8</v>
      </c>
      <c r="F33" s="222">
        <f>+'Ekamut-caxs'!D33</f>
        <v>38.4</v>
      </c>
      <c r="G33" s="417"/>
      <c r="H33" s="399"/>
      <c r="I33" s="283" t="str">
        <f t="shared" si="2"/>
        <v/>
      </c>
      <c r="J33" s="283" t="str">
        <f t="shared" si="2"/>
        <v/>
      </c>
      <c r="K33" s="283" t="str">
        <f t="shared" si="2"/>
        <v/>
      </c>
      <c r="L33" s="80"/>
      <c r="M33" s="87"/>
      <c r="N33" s="87"/>
      <c r="O33" s="87"/>
    </row>
    <row r="34" spans="1:15" s="88" customFormat="1" ht="17.399999999999999" hidden="1">
      <c r="A34" s="57">
        <f t="shared" si="3"/>
        <v>6</v>
      </c>
      <c r="B34" s="231" t="str">
        <f>+'Ekamut-caxs'!B34</f>
        <v>Ախտաբանության գծով</v>
      </c>
      <c r="C34" s="286"/>
      <c r="D34" s="286"/>
      <c r="E34" s="286"/>
      <c r="F34" s="222">
        <f>+'Ekamut-caxs'!D34</f>
        <v>0</v>
      </c>
      <c r="G34" s="417"/>
      <c r="H34" s="399"/>
      <c r="I34" s="283" t="str">
        <f t="shared" si="2"/>
        <v/>
      </c>
      <c r="J34" s="283" t="str">
        <f t="shared" si="2"/>
        <v/>
      </c>
      <c r="K34" s="283" t="str">
        <f t="shared" si="2"/>
        <v/>
      </c>
      <c r="L34" s="80"/>
      <c r="M34" s="87"/>
      <c r="N34" s="87"/>
      <c r="O34" s="87"/>
    </row>
    <row r="35" spans="1:15" s="88" customFormat="1" ht="14.25" customHeight="1">
      <c r="A35" s="57">
        <v>6</v>
      </c>
      <c r="B35" s="231" t="str">
        <f>+'Ekamut-caxs'!B35</f>
        <v>Կապի գծով, այդ թվում`</v>
      </c>
      <c r="C35" s="286">
        <f>SUM(C36:C38)</f>
        <v>57.6</v>
      </c>
      <c r="D35" s="286">
        <f t="shared" ref="D35" si="4">SUM(D36:D38)</f>
        <v>115.2</v>
      </c>
      <c r="E35" s="286">
        <f>SUM(E36:E38)</f>
        <v>172.8</v>
      </c>
      <c r="F35" s="222">
        <f>SUM(F36:F38)</f>
        <v>230.4</v>
      </c>
      <c r="G35" s="417"/>
      <c r="H35" s="399"/>
      <c r="I35" s="283" t="str">
        <f t="shared" si="2"/>
        <v/>
      </c>
      <c r="J35" s="283" t="str">
        <f t="shared" si="2"/>
        <v/>
      </c>
      <c r="K35" s="283" t="str">
        <f t="shared" si="2"/>
        <v/>
      </c>
      <c r="L35" s="80"/>
      <c r="M35" s="87"/>
      <c r="N35" s="87"/>
      <c r="O35" s="87"/>
    </row>
    <row r="36" spans="1:15">
      <c r="A36" s="25">
        <v>6.1</v>
      </c>
      <c r="B36" s="368" t="str">
        <f>+'Ekamut-caxs'!B36</f>
        <v>բաժանորդային վճար</v>
      </c>
      <c r="C36" s="210">
        <v>29.1</v>
      </c>
      <c r="D36" s="210">
        <v>58.2</v>
      </c>
      <c r="E36" s="210">
        <v>87.3</v>
      </c>
      <c r="F36" s="227">
        <f>+'Ekamut-caxs'!D36</f>
        <v>116.4</v>
      </c>
      <c r="G36" s="420"/>
      <c r="H36" s="282"/>
      <c r="I36" s="283" t="str">
        <f t="shared" si="2"/>
        <v/>
      </c>
      <c r="J36" s="283" t="str">
        <f t="shared" si="2"/>
        <v/>
      </c>
      <c r="K36" s="283" t="str">
        <f t="shared" si="2"/>
        <v/>
      </c>
    </row>
    <row r="37" spans="1:15">
      <c r="A37" s="25">
        <v>6.2</v>
      </c>
      <c r="B37" s="368" t="str">
        <f>+'Ekamut-caxs'!B37</f>
        <v>րոպեավճար</v>
      </c>
      <c r="C37" s="210">
        <v>4.5</v>
      </c>
      <c r="D37" s="210">
        <v>9</v>
      </c>
      <c r="E37" s="210">
        <v>13.5</v>
      </c>
      <c r="F37" s="227">
        <f>+'Ekamut-caxs'!D37</f>
        <v>18</v>
      </c>
      <c r="G37" s="420"/>
      <c r="H37" s="282"/>
      <c r="I37" s="283" t="str">
        <f t="shared" si="2"/>
        <v/>
      </c>
      <c r="J37" s="283" t="str">
        <f t="shared" si="2"/>
        <v/>
      </c>
      <c r="K37" s="283" t="str">
        <f t="shared" si="2"/>
        <v/>
      </c>
    </row>
    <row r="38" spans="1:15">
      <c r="A38" s="25">
        <v>6.3</v>
      </c>
      <c r="B38" s="368" t="str">
        <f>+'Ekamut-caxs'!B38</f>
        <v>ինտերնետ կապ</v>
      </c>
      <c r="C38" s="210">
        <v>24</v>
      </c>
      <c r="D38" s="210">
        <v>48</v>
      </c>
      <c r="E38" s="210">
        <v>72</v>
      </c>
      <c r="F38" s="227">
        <f>+'Ekamut-caxs'!D38</f>
        <v>96</v>
      </c>
      <c r="G38" s="420"/>
      <c r="H38" s="282"/>
      <c r="I38" s="283" t="str">
        <f t="shared" si="2"/>
        <v/>
      </c>
      <c r="J38" s="283" t="str">
        <f t="shared" si="2"/>
        <v/>
      </c>
      <c r="K38" s="283" t="str">
        <f t="shared" si="2"/>
        <v/>
      </c>
    </row>
    <row r="39" spans="1:15" s="88" customFormat="1" ht="17.399999999999999" hidden="1">
      <c r="A39" s="57">
        <f>+A35+1</f>
        <v>7</v>
      </c>
      <c r="B39" s="231" t="str">
        <f>+'Ekamut-caxs'!B39</f>
        <v>Բանկային ծառայության գծով</v>
      </c>
      <c r="C39" s="286"/>
      <c r="D39" s="286"/>
      <c r="E39" s="286"/>
      <c r="F39" s="222">
        <f>+'Ekamut-caxs'!D39</f>
        <v>0</v>
      </c>
      <c r="G39" s="417"/>
      <c r="H39" s="399"/>
      <c r="I39" s="283" t="str">
        <f t="shared" si="2"/>
        <v/>
      </c>
      <c r="J39" s="283" t="str">
        <f t="shared" si="2"/>
        <v/>
      </c>
      <c r="K39" s="283" t="str">
        <f t="shared" si="2"/>
        <v/>
      </c>
      <c r="L39" s="80"/>
      <c r="M39" s="87"/>
      <c r="N39" s="87"/>
      <c r="O39" s="87"/>
    </row>
    <row r="40" spans="1:15" s="88" customFormat="1" ht="18" customHeight="1">
      <c r="A40" s="57">
        <v>7</v>
      </c>
      <c r="B40" s="231" t="str">
        <f>+'Ekamut-caxs'!B40</f>
        <v>Տնտեսական ապրանքների գծով</v>
      </c>
      <c r="C40" s="286">
        <v>109</v>
      </c>
      <c r="D40" s="286">
        <v>218</v>
      </c>
      <c r="E40" s="286">
        <v>327</v>
      </c>
      <c r="F40" s="222">
        <f>+'Ekamut-caxs'!D40</f>
        <v>436.1</v>
      </c>
      <c r="G40" s="417"/>
      <c r="H40" s="399"/>
      <c r="I40" s="283" t="str">
        <f t="shared" si="2"/>
        <v/>
      </c>
      <c r="J40" s="283" t="str">
        <f t="shared" si="2"/>
        <v/>
      </c>
      <c r="K40" s="283" t="str">
        <f t="shared" si="2"/>
        <v/>
      </c>
      <c r="L40" s="80"/>
      <c r="M40" s="87"/>
      <c r="N40" s="87"/>
      <c r="O40" s="87"/>
    </row>
    <row r="41" spans="1:15" s="88" customFormat="1" ht="18" customHeight="1">
      <c r="A41" s="57">
        <f t="shared" ref="A41:A61" si="5">+A40+1</f>
        <v>8</v>
      </c>
      <c r="B41" s="231" t="str">
        <f>+'Ekamut-caxs'!B41</f>
        <v>Գրասենյակային ապրանքների գծով</v>
      </c>
      <c r="C41" s="286">
        <v>112</v>
      </c>
      <c r="D41" s="286">
        <v>224</v>
      </c>
      <c r="E41" s="286">
        <v>336</v>
      </c>
      <c r="F41" s="222">
        <f>+'Ekamut-caxs'!D41</f>
        <v>448.7</v>
      </c>
      <c r="G41" s="417"/>
      <c r="H41" s="399"/>
      <c r="I41" s="283" t="str">
        <f t="shared" si="2"/>
        <v/>
      </c>
      <c r="J41" s="283" t="str">
        <f t="shared" si="2"/>
        <v/>
      </c>
      <c r="K41" s="283" t="str">
        <f t="shared" si="2"/>
        <v/>
      </c>
      <c r="L41" s="80"/>
      <c r="M41" s="87"/>
      <c r="N41" s="87"/>
      <c r="O41" s="87"/>
    </row>
    <row r="42" spans="1:15" s="88" customFormat="1" ht="15" customHeight="1">
      <c r="A42" s="57">
        <f t="shared" si="5"/>
        <v>9</v>
      </c>
      <c r="B42" s="231" t="str">
        <f>+'Ekamut-caxs'!B42</f>
        <v>Փոքրարժեք կամ արագամաշ առարկաների գծով</v>
      </c>
      <c r="C42" s="286">
        <v>100</v>
      </c>
      <c r="D42" s="286">
        <v>171</v>
      </c>
      <c r="E42" s="286">
        <v>171</v>
      </c>
      <c r="F42" s="222">
        <f>+'Ekamut-caxs'!D42</f>
        <v>285</v>
      </c>
      <c r="G42" s="417"/>
      <c r="H42" s="399"/>
      <c r="I42" s="283" t="str">
        <f t="shared" si="2"/>
        <v/>
      </c>
      <c r="J42" s="283" t="str">
        <f t="shared" si="2"/>
        <v/>
      </c>
      <c r="K42" s="283" t="str">
        <f t="shared" si="2"/>
        <v/>
      </c>
      <c r="L42" s="80"/>
      <c r="M42" s="87"/>
      <c r="N42" s="87"/>
      <c r="O42" s="87"/>
    </row>
    <row r="43" spans="1:15" s="88" customFormat="1" ht="17.399999999999999" hidden="1">
      <c r="A43" s="57">
        <f t="shared" si="5"/>
        <v>10</v>
      </c>
      <c r="B43" s="231" t="str">
        <f>+'Ekamut-caxs'!B43</f>
        <v>Ուսումնական նյութերի գծով</v>
      </c>
      <c r="C43" s="286"/>
      <c r="D43" s="286"/>
      <c r="E43" s="286"/>
      <c r="F43" s="222">
        <f>+'Ekamut-caxs'!D43</f>
        <v>0</v>
      </c>
      <c r="G43" s="417"/>
      <c r="H43" s="399"/>
      <c r="I43" s="283" t="str">
        <f t="shared" si="2"/>
        <v/>
      </c>
      <c r="J43" s="283" t="str">
        <f t="shared" si="2"/>
        <v/>
      </c>
      <c r="K43" s="283" t="str">
        <f t="shared" si="2"/>
        <v/>
      </c>
      <c r="L43" s="80"/>
      <c r="M43" s="87"/>
      <c r="N43" s="87"/>
      <c r="O43" s="87"/>
    </row>
    <row r="44" spans="1:15" s="88" customFormat="1" ht="17.399999999999999" hidden="1">
      <c r="A44" s="57">
        <f t="shared" si="5"/>
        <v>11</v>
      </c>
      <c r="B44" s="231" t="str">
        <f>+'Ekamut-caxs'!B44</f>
        <v>Դեղորայքի գծով</v>
      </c>
      <c r="C44" s="286"/>
      <c r="D44" s="286"/>
      <c r="E44" s="286"/>
      <c r="F44" s="222">
        <f>+'Ekamut-caxs'!D44</f>
        <v>0</v>
      </c>
      <c r="G44" s="417"/>
      <c r="H44" s="399"/>
      <c r="I44" s="283" t="str">
        <f t="shared" si="2"/>
        <v/>
      </c>
      <c r="J44" s="283" t="str">
        <f t="shared" si="2"/>
        <v/>
      </c>
      <c r="K44" s="283" t="str">
        <f t="shared" si="2"/>
        <v/>
      </c>
      <c r="L44" s="80"/>
      <c r="M44" s="87"/>
      <c r="N44" s="87"/>
      <c r="O44" s="87"/>
    </row>
    <row r="45" spans="1:15" s="88" customFormat="1" ht="9" hidden="1" customHeight="1">
      <c r="A45" s="57">
        <f t="shared" si="5"/>
        <v>12</v>
      </c>
      <c r="B45" s="231" t="str">
        <f>+'Ekamut-caxs'!B45</f>
        <v>Բուժ.ծառայության գծով</v>
      </c>
      <c r="C45" s="286"/>
      <c r="D45" s="286"/>
      <c r="E45" s="286"/>
      <c r="F45" s="222">
        <f>+'Ekamut-caxs'!D45</f>
        <v>0</v>
      </c>
      <c r="G45" s="417"/>
      <c r="H45" s="399"/>
      <c r="I45" s="283" t="str">
        <f t="shared" si="2"/>
        <v/>
      </c>
      <c r="J45" s="283" t="str">
        <f t="shared" si="2"/>
        <v/>
      </c>
      <c r="K45" s="283" t="str">
        <f t="shared" si="2"/>
        <v/>
      </c>
      <c r="L45" s="80"/>
      <c r="M45" s="87"/>
      <c r="N45" s="87"/>
      <c r="O45" s="87"/>
    </row>
    <row r="46" spans="1:15" s="88" customFormat="1" ht="18.600000000000001" customHeight="1">
      <c r="A46" s="57">
        <v>10</v>
      </c>
      <c r="B46" s="231" t="str">
        <f>+'Ekamut-caxs'!B46</f>
        <v>Ընթացիկ վերանորոգման գծով</v>
      </c>
      <c r="C46" s="286">
        <v>400</v>
      </c>
      <c r="D46" s="286">
        <v>400</v>
      </c>
      <c r="E46" s="286">
        <v>400</v>
      </c>
      <c r="F46" s="222">
        <f>+'Ekamut-caxs'!D46</f>
        <v>980</v>
      </c>
      <c r="G46" s="417"/>
      <c r="H46" s="399"/>
      <c r="I46" s="283" t="str">
        <f t="shared" si="2"/>
        <v/>
      </c>
      <c r="J46" s="283" t="str">
        <f t="shared" si="2"/>
        <v/>
      </c>
      <c r="K46" s="283" t="str">
        <f t="shared" si="2"/>
        <v/>
      </c>
      <c r="L46" s="80"/>
      <c r="M46" s="87"/>
      <c r="N46" s="87"/>
      <c r="O46" s="87"/>
    </row>
    <row r="47" spans="1:15" s="88" customFormat="1" ht="19.8" customHeight="1">
      <c r="A47" s="57">
        <f t="shared" si="5"/>
        <v>11</v>
      </c>
      <c r="B47" s="231" t="str">
        <f>+'Ekamut-caxs'!B47</f>
        <v>Ջեռուցման համակարգի սպասարկման գծով</v>
      </c>
      <c r="C47" s="286">
        <v>25</v>
      </c>
      <c r="D47" s="286">
        <v>50</v>
      </c>
      <c r="E47" s="286">
        <v>75</v>
      </c>
      <c r="F47" s="222">
        <f>+'Ekamut-caxs'!D47</f>
        <v>100</v>
      </c>
      <c r="G47" s="417"/>
      <c r="H47" s="399"/>
      <c r="I47" s="283" t="str">
        <f t="shared" si="2"/>
        <v/>
      </c>
      <c r="J47" s="283" t="str">
        <f t="shared" si="2"/>
        <v/>
      </c>
      <c r="K47" s="283" t="str">
        <f t="shared" si="2"/>
        <v/>
      </c>
      <c r="L47" s="80"/>
      <c r="M47" s="87"/>
      <c r="N47" s="87"/>
      <c r="O47" s="87"/>
    </row>
    <row r="48" spans="1:15" s="88" customFormat="1" ht="17.399999999999999" hidden="1">
      <c r="A48" s="57">
        <f t="shared" si="5"/>
        <v>12</v>
      </c>
      <c r="B48" s="231" t="str">
        <f>+'Ekamut-caxs'!B48</f>
        <v>Կաթսայատան սպասարկման գծով</v>
      </c>
      <c r="C48" s="286"/>
      <c r="D48" s="286"/>
      <c r="E48" s="286"/>
      <c r="F48" s="222">
        <f>+'Ekamut-caxs'!D48</f>
        <v>0</v>
      </c>
      <c r="G48" s="417"/>
      <c r="H48" s="399"/>
      <c r="I48" s="283" t="str">
        <f t="shared" si="2"/>
        <v/>
      </c>
      <c r="J48" s="283" t="str">
        <f t="shared" si="2"/>
        <v/>
      </c>
      <c r="K48" s="283" t="str">
        <f t="shared" si="2"/>
        <v/>
      </c>
      <c r="L48" s="80"/>
      <c r="M48" s="87"/>
      <c r="N48" s="87"/>
      <c r="O48" s="87"/>
    </row>
    <row r="49" spans="1:15" s="88" customFormat="1" ht="17.399999999999999" hidden="1">
      <c r="A49" s="57">
        <f t="shared" si="5"/>
        <v>13</v>
      </c>
      <c r="B49" s="231" t="str">
        <f>+'Ekamut-caxs'!B49</f>
        <v>Սպասարկման և կոմունալ համավճարների գծով</v>
      </c>
      <c r="C49" s="286"/>
      <c r="D49" s="286"/>
      <c r="E49" s="286"/>
      <c r="F49" s="222">
        <f>+'Ekamut-caxs'!D49</f>
        <v>0</v>
      </c>
      <c r="G49" s="417"/>
      <c r="H49" s="399"/>
      <c r="I49" s="283" t="str">
        <f t="shared" si="2"/>
        <v/>
      </c>
      <c r="J49" s="283" t="str">
        <f t="shared" si="2"/>
        <v/>
      </c>
      <c r="K49" s="283" t="str">
        <f t="shared" si="2"/>
        <v/>
      </c>
      <c r="L49" s="80"/>
      <c r="M49" s="87"/>
      <c r="N49" s="87"/>
      <c r="O49" s="87"/>
    </row>
    <row r="50" spans="1:15" s="88" customFormat="1" ht="17.399999999999999" hidden="1">
      <c r="A50" s="57">
        <f t="shared" si="5"/>
        <v>14</v>
      </c>
      <c r="B50" s="231" t="str">
        <f>+'Ekamut-caxs'!B50</f>
        <v>Գնումների համակարգողի ծառայության գծով</v>
      </c>
      <c r="C50" s="286"/>
      <c r="D50" s="286"/>
      <c r="E50" s="286"/>
      <c r="F50" s="222">
        <f>+'Ekamut-caxs'!D50</f>
        <v>0</v>
      </c>
      <c r="G50" s="417"/>
      <c r="H50" s="399"/>
      <c r="I50" s="283" t="str">
        <f t="shared" si="2"/>
        <v/>
      </c>
      <c r="J50" s="283" t="str">
        <f t="shared" si="2"/>
        <v/>
      </c>
      <c r="K50" s="283" t="str">
        <f t="shared" si="2"/>
        <v/>
      </c>
      <c r="L50" s="80"/>
      <c r="M50" s="87"/>
      <c r="N50" s="87"/>
      <c r="O50" s="87"/>
    </row>
    <row r="51" spans="1:15" s="88" customFormat="1" ht="19.2" customHeight="1">
      <c r="A51" s="57">
        <v>12</v>
      </c>
      <c r="B51" s="231" t="str">
        <f>+'Ekamut-caxs'!B51</f>
        <v>Համակարգիչների տեխնիկական սպասարկման գծով</v>
      </c>
      <c r="C51" s="286">
        <v>62.5</v>
      </c>
      <c r="D51" s="286">
        <v>125</v>
      </c>
      <c r="E51" s="286">
        <v>187.5</v>
      </c>
      <c r="F51" s="222">
        <f>+'Ekamut-caxs'!D51</f>
        <v>250</v>
      </c>
      <c r="G51" s="417"/>
      <c r="H51" s="399"/>
      <c r="I51" s="283" t="str">
        <f t="shared" si="2"/>
        <v/>
      </c>
      <c r="J51" s="283" t="str">
        <f t="shared" si="2"/>
        <v/>
      </c>
      <c r="K51" s="283" t="str">
        <f t="shared" si="2"/>
        <v/>
      </c>
      <c r="L51" s="80"/>
      <c r="M51" s="87"/>
      <c r="N51" s="87"/>
      <c r="O51" s="87"/>
    </row>
    <row r="52" spans="1:15" s="88" customFormat="1" ht="19.2" customHeight="1">
      <c r="A52" s="57">
        <f t="shared" si="5"/>
        <v>13</v>
      </c>
      <c r="B52" s="231" t="str">
        <f>+'Ekamut-caxs'!B52</f>
        <v>Համակարգչային ծրագրի և կայքի սպասարկման գծով</v>
      </c>
      <c r="C52" s="286">
        <v>95</v>
      </c>
      <c r="D52" s="286">
        <v>95</v>
      </c>
      <c r="E52" s="286">
        <v>95</v>
      </c>
      <c r="F52" s="222">
        <f>+'Ekamut-caxs'!D52</f>
        <v>95</v>
      </c>
      <c r="G52" s="417"/>
      <c r="H52" s="399"/>
      <c r="I52" s="283" t="str">
        <f t="shared" si="2"/>
        <v/>
      </c>
      <c r="J52" s="283" t="str">
        <f t="shared" si="2"/>
        <v/>
      </c>
      <c r="K52" s="283" t="str">
        <f t="shared" si="2"/>
        <v/>
      </c>
      <c r="L52" s="80"/>
      <c r="M52" s="87"/>
      <c r="N52" s="87"/>
      <c r="O52" s="87"/>
    </row>
    <row r="53" spans="1:15" s="88" customFormat="1" ht="18" customHeight="1">
      <c r="A53" s="57">
        <f t="shared" si="5"/>
        <v>14</v>
      </c>
      <c r="B53" s="231" t="str">
        <f>+'Ekamut-caxs'!B53</f>
        <v>էլ․ստորագրության գծով</v>
      </c>
      <c r="C53" s="286"/>
      <c r="D53" s="286"/>
      <c r="E53" s="286">
        <v>3</v>
      </c>
      <c r="F53" s="222">
        <f>+'Ekamut-caxs'!D53</f>
        <v>3</v>
      </c>
      <c r="G53" s="417"/>
      <c r="H53" s="399"/>
      <c r="I53" s="283" t="str">
        <f t="shared" si="2"/>
        <v/>
      </c>
      <c r="J53" s="283" t="str">
        <f t="shared" si="2"/>
        <v/>
      </c>
      <c r="K53" s="283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f t="shared" si="5"/>
        <v>15</v>
      </c>
      <c r="B54" s="231" t="str">
        <f>+'Ekamut-caxs'!B54</f>
        <v>Հայտարարության գծով</v>
      </c>
      <c r="C54" s="286"/>
      <c r="D54" s="286"/>
      <c r="E54" s="286"/>
      <c r="F54" s="222">
        <f>+'Ekamut-caxs'!D54</f>
        <v>0</v>
      </c>
      <c r="G54" s="417"/>
      <c r="H54" s="399"/>
      <c r="I54" s="283" t="str">
        <f t="shared" si="2"/>
        <v/>
      </c>
      <c r="J54" s="283" t="str">
        <f t="shared" si="2"/>
        <v/>
      </c>
      <c r="K54" s="283" t="str">
        <f t="shared" si="2"/>
        <v/>
      </c>
      <c r="L54" s="80"/>
      <c r="M54" s="87"/>
      <c r="N54" s="87"/>
      <c r="O54" s="87"/>
    </row>
    <row r="55" spans="1:15" s="88" customFormat="1" ht="17.399999999999999" hidden="1">
      <c r="A55" s="57">
        <f t="shared" si="5"/>
        <v>16</v>
      </c>
      <c r="B55" s="231" t="str">
        <f>+'Ekamut-caxs'!B55</f>
        <v>Բաժանորդագրության գծով</v>
      </c>
      <c r="C55" s="286"/>
      <c r="D55" s="286"/>
      <c r="E55" s="286"/>
      <c r="F55" s="222">
        <f>+'Ekamut-caxs'!D55</f>
        <v>0</v>
      </c>
      <c r="G55" s="417"/>
      <c r="H55" s="399"/>
      <c r="I55" s="283" t="str">
        <f t="shared" si="2"/>
        <v/>
      </c>
      <c r="J55" s="283" t="str">
        <f t="shared" si="2"/>
        <v/>
      </c>
      <c r="K55" s="283" t="str">
        <f t="shared" si="2"/>
        <v/>
      </c>
      <c r="L55" s="80"/>
      <c r="M55" s="87"/>
      <c r="N55" s="87"/>
      <c r="O55" s="87"/>
    </row>
    <row r="56" spans="1:15" s="88" customFormat="1" ht="17.399999999999999" hidden="1">
      <c r="A56" s="57">
        <f t="shared" si="5"/>
        <v>17</v>
      </c>
      <c r="B56" s="231" t="str">
        <f>+'Ekamut-caxs'!B56</f>
        <v>Վերապատրաստման գծով</v>
      </c>
      <c r="C56" s="286"/>
      <c r="D56" s="286"/>
      <c r="E56" s="286"/>
      <c r="F56" s="222">
        <f>+'Ekamut-caxs'!D56</f>
        <v>0</v>
      </c>
      <c r="G56" s="417"/>
      <c r="H56" s="399"/>
      <c r="I56" s="283" t="str">
        <f t="shared" si="2"/>
        <v/>
      </c>
      <c r="J56" s="283" t="str">
        <f t="shared" si="2"/>
        <v/>
      </c>
      <c r="K56" s="283" t="str">
        <f t="shared" si="2"/>
        <v/>
      </c>
      <c r="L56" s="80"/>
      <c r="M56" s="87"/>
      <c r="N56" s="87"/>
      <c r="O56" s="87"/>
    </row>
    <row r="57" spans="1:15" s="88" customFormat="1" ht="15.75" customHeight="1">
      <c r="A57" s="57">
        <v>15</v>
      </c>
      <c r="B57" s="231" t="str">
        <f>+'Ekamut-caxs'!B57</f>
        <v>Միջոցառումների գծով</v>
      </c>
      <c r="C57" s="286">
        <v>125</v>
      </c>
      <c r="D57" s="286">
        <v>250</v>
      </c>
      <c r="E57" s="286">
        <v>375</v>
      </c>
      <c r="F57" s="222">
        <f>+'Ekamut-caxs'!D57</f>
        <v>500</v>
      </c>
      <c r="G57" s="417"/>
      <c r="H57" s="399"/>
      <c r="I57" s="283" t="str">
        <f t="shared" si="2"/>
        <v/>
      </c>
      <c r="J57" s="283" t="str">
        <f t="shared" si="2"/>
        <v/>
      </c>
      <c r="K57" s="283" t="str">
        <f t="shared" si="2"/>
        <v/>
      </c>
      <c r="L57" s="80"/>
      <c r="M57" s="87"/>
      <c r="N57" s="87"/>
      <c r="O57" s="87"/>
    </row>
    <row r="58" spans="1:15" s="88" customFormat="1" ht="15.75" customHeight="1">
      <c r="A58" s="57">
        <f t="shared" si="5"/>
        <v>16</v>
      </c>
      <c r="B58" s="231" t="str">
        <f>+'Ekamut-caxs'!B58</f>
        <v>Տրանսպորտի ծախս</v>
      </c>
      <c r="C58" s="286">
        <v>25</v>
      </c>
      <c r="D58" s="286">
        <v>50</v>
      </c>
      <c r="E58" s="286">
        <v>75</v>
      </c>
      <c r="F58" s="222">
        <f>+'Ekamut-caxs'!D58</f>
        <v>100</v>
      </c>
      <c r="G58" s="417"/>
      <c r="H58" s="399"/>
      <c r="I58" s="283" t="str">
        <f t="shared" si="2"/>
        <v/>
      </c>
      <c r="J58" s="283" t="str">
        <f t="shared" si="2"/>
        <v/>
      </c>
      <c r="K58" s="283" t="str">
        <f t="shared" si="2"/>
        <v/>
      </c>
      <c r="L58" s="80"/>
      <c r="M58" s="87"/>
      <c r="N58" s="87"/>
      <c r="O58" s="87"/>
    </row>
    <row r="59" spans="1:15" s="88" customFormat="1" ht="17.399999999999999" hidden="1">
      <c r="A59" s="57">
        <f>+A58+1</f>
        <v>17</v>
      </c>
      <c r="B59" s="231">
        <f>+'Ekamut-caxs'!B59</f>
        <v>0</v>
      </c>
      <c r="C59" s="286"/>
      <c r="D59" s="286"/>
      <c r="E59" s="286"/>
      <c r="F59" s="222">
        <f>+'Ekamut-caxs'!D59</f>
        <v>0</v>
      </c>
      <c r="G59" s="417"/>
      <c r="H59" s="399"/>
      <c r="I59" s="283" t="str">
        <f t="shared" si="2"/>
        <v/>
      </c>
      <c r="J59" s="283" t="str">
        <f t="shared" si="2"/>
        <v/>
      </c>
      <c r="K59" s="283" t="str">
        <f t="shared" si="2"/>
        <v/>
      </c>
      <c r="L59" s="80"/>
      <c r="M59" s="87"/>
      <c r="N59" s="87"/>
      <c r="O59" s="87"/>
    </row>
    <row r="60" spans="1:15" s="87" customFormat="1" ht="17.399999999999999" hidden="1">
      <c r="A60" s="57">
        <f t="shared" si="5"/>
        <v>18</v>
      </c>
      <c r="B60" s="253">
        <f>+'Ekamut-caxs'!B60</f>
        <v>0</v>
      </c>
      <c r="C60" s="286"/>
      <c r="D60" s="286"/>
      <c r="E60" s="286"/>
      <c r="F60" s="221">
        <f>+'Ekamut-caxs'!D60</f>
        <v>0</v>
      </c>
      <c r="G60" s="418"/>
      <c r="H60" s="280"/>
      <c r="I60" s="356" t="str">
        <f t="shared" si="2"/>
        <v/>
      </c>
      <c r="J60" s="356" t="str">
        <f t="shared" si="2"/>
        <v/>
      </c>
      <c r="K60" s="356" t="str">
        <f t="shared" si="2"/>
        <v/>
      </c>
      <c r="L60" s="80"/>
    </row>
    <row r="61" spans="1:15" s="87" customFormat="1" ht="21" hidden="1" customHeight="1">
      <c r="A61" s="57">
        <f t="shared" si="5"/>
        <v>19</v>
      </c>
      <c r="B61" s="253">
        <f>+'Ekamut-caxs'!B61</f>
        <v>0</v>
      </c>
      <c r="C61" s="286"/>
      <c r="D61" s="286"/>
      <c r="E61" s="286"/>
      <c r="F61" s="221">
        <f>+'Ekamut-caxs'!D61</f>
        <v>0</v>
      </c>
      <c r="G61" s="418"/>
      <c r="H61" s="280" t="s">
        <v>212</v>
      </c>
      <c r="I61" s="356" t="str">
        <f t="shared" si="2"/>
        <v/>
      </c>
      <c r="J61" s="356" t="str">
        <f t="shared" si="2"/>
        <v/>
      </c>
      <c r="K61" s="356" t="str">
        <f t="shared" si="2"/>
        <v/>
      </c>
      <c r="L61" s="80"/>
    </row>
    <row r="62" spans="1:15" s="88" customFormat="1" ht="17.399999999999999" hidden="1">
      <c r="A62" s="57">
        <v>31</v>
      </c>
      <c r="B62" s="231" t="s">
        <v>34</v>
      </c>
      <c r="C62" s="286">
        <f>SUM(C63:C65)</f>
        <v>0</v>
      </c>
      <c r="D62" s="286">
        <f t="shared" ref="D62" si="6">SUM(D63:D65)</f>
        <v>0</v>
      </c>
      <c r="E62" s="286">
        <f>SUM(E63:E65)</f>
        <v>0</v>
      </c>
      <c r="F62" s="222">
        <f>SUM(F63:F65)</f>
        <v>0</v>
      </c>
      <c r="G62" s="417"/>
      <c r="H62" s="399"/>
      <c r="I62" s="283" t="str">
        <f t="shared" si="2"/>
        <v/>
      </c>
      <c r="J62" s="283" t="str">
        <f t="shared" si="2"/>
        <v/>
      </c>
      <c r="K62" s="283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71" t="s">
        <v>35</v>
      </c>
      <c r="C63" s="210"/>
      <c r="D63" s="210"/>
      <c r="E63" s="210"/>
      <c r="F63" s="210"/>
      <c r="G63" s="421"/>
      <c r="H63" s="282"/>
      <c r="I63" s="283" t="str">
        <f t="shared" si="2"/>
        <v/>
      </c>
      <c r="J63" s="283" t="str">
        <f t="shared" si="2"/>
        <v/>
      </c>
      <c r="K63" s="283" t="str">
        <f t="shared" si="2"/>
        <v/>
      </c>
    </row>
    <row r="64" spans="1:15" hidden="1">
      <c r="A64" s="13">
        <v>31.2</v>
      </c>
      <c r="B64" s="371" t="s">
        <v>48</v>
      </c>
      <c r="C64" s="210"/>
      <c r="D64" s="210"/>
      <c r="E64" s="210"/>
      <c r="F64" s="210"/>
      <c r="G64" s="421"/>
      <c r="H64" s="282"/>
      <c r="I64" s="283" t="str">
        <f t="shared" si="2"/>
        <v/>
      </c>
      <c r="J64" s="283" t="str">
        <f t="shared" si="2"/>
        <v/>
      </c>
      <c r="K64" s="283" t="str">
        <f t="shared" si="2"/>
        <v/>
      </c>
    </row>
    <row r="65" spans="1:15" hidden="1">
      <c r="A65" s="13">
        <v>31.3</v>
      </c>
      <c r="B65" s="371" t="s">
        <v>82</v>
      </c>
      <c r="C65" s="210"/>
      <c r="D65" s="210"/>
      <c r="E65" s="210"/>
      <c r="F65" s="227">
        <f>+'Ekamut-caxs'!D64</f>
        <v>0</v>
      </c>
      <c r="G65" s="421"/>
      <c r="H65" s="282"/>
      <c r="I65" s="283" t="str">
        <f t="shared" si="2"/>
        <v/>
      </c>
      <c r="J65" s="283" t="str">
        <f t="shared" si="2"/>
        <v/>
      </c>
      <c r="K65" s="283" t="str">
        <f t="shared" si="2"/>
        <v/>
      </c>
    </row>
    <row r="66" spans="1:15" s="88" customFormat="1" ht="15.75" customHeight="1">
      <c r="A66" s="63">
        <v>17</v>
      </c>
      <c r="B66" s="223" t="s">
        <v>36</v>
      </c>
      <c r="C66" s="285">
        <f>+F66</f>
        <v>423.70000000000005</v>
      </c>
      <c r="D66" s="285">
        <f>+F66</f>
        <v>423.70000000000005</v>
      </c>
      <c r="E66" s="285">
        <f>+F66</f>
        <v>423.70000000000005</v>
      </c>
      <c r="F66" s="222">
        <f>+'Deb. ev kreditor'!D59-'Deb. ev kreditor'!D54</f>
        <v>423.70000000000005</v>
      </c>
      <c r="G66" s="417"/>
      <c r="H66" s="282"/>
      <c r="I66" s="283" t="str">
        <f t="shared" si="2"/>
        <v/>
      </c>
      <c r="J66" s="283" t="str">
        <f t="shared" si="2"/>
        <v/>
      </c>
      <c r="K66" s="283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72" t="s">
        <v>83</v>
      </c>
      <c r="C67" s="286"/>
      <c r="D67" s="286"/>
      <c r="E67" s="286"/>
      <c r="F67" s="221"/>
      <c r="G67" s="419"/>
      <c r="H67" s="489" t="s">
        <v>186</v>
      </c>
      <c r="I67" s="283" t="str">
        <f t="shared" si="2"/>
        <v/>
      </c>
      <c r="J67" s="283" t="str">
        <f t="shared" si="2"/>
        <v/>
      </c>
      <c r="K67" s="283" t="str">
        <f t="shared" si="2"/>
        <v/>
      </c>
      <c r="L67" s="80"/>
      <c r="M67" s="87"/>
      <c r="N67" s="87"/>
      <c r="O67" s="87"/>
    </row>
    <row r="68" spans="1:15" s="71" customFormat="1" ht="18">
      <c r="A68" s="35" t="s">
        <v>55</v>
      </c>
      <c r="B68" s="74" t="s">
        <v>58</v>
      </c>
      <c r="C68" s="224">
        <f>C69+C77</f>
        <v>1575</v>
      </c>
      <c r="D68" s="224">
        <f>D69+D77</f>
        <v>1575</v>
      </c>
      <c r="E68" s="224">
        <f>E69+E77</f>
        <v>1575</v>
      </c>
      <c r="F68" s="224">
        <f>F69+F77</f>
        <v>1575</v>
      </c>
      <c r="G68" s="422"/>
      <c r="H68" s="489"/>
      <c r="I68" s="283" t="str">
        <f t="shared" si="2"/>
        <v/>
      </c>
      <c r="J68" s="283" t="str">
        <f t="shared" si="2"/>
        <v/>
      </c>
      <c r="K68" s="283" t="str">
        <f t="shared" si="2"/>
        <v/>
      </c>
      <c r="L68" s="94"/>
      <c r="M68" s="70"/>
      <c r="N68" s="70"/>
      <c r="O68" s="70"/>
    </row>
    <row r="69" spans="1:15" s="88" customFormat="1" ht="15" customHeight="1">
      <c r="A69" s="57">
        <v>1</v>
      </c>
      <c r="B69" s="231" t="s">
        <v>87</v>
      </c>
      <c r="C69" s="286">
        <f>SUM(C70:C76)</f>
        <v>995</v>
      </c>
      <c r="D69" s="286">
        <f>SUM(D70:D76)</f>
        <v>995</v>
      </c>
      <c r="E69" s="286">
        <f>SUM(E70:E76)</f>
        <v>995</v>
      </c>
      <c r="F69" s="222">
        <f>SUM(F70:F76)</f>
        <v>995</v>
      </c>
      <c r="G69" s="417"/>
      <c r="H69" s="399"/>
      <c r="I69" s="283" t="str">
        <f t="shared" si="2"/>
        <v/>
      </c>
      <c r="J69" s="283" t="str">
        <f t="shared" si="2"/>
        <v/>
      </c>
      <c r="K69" s="283" t="str">
        <f t="shared" si="2"/>
        <v/>
      </c>
      <c r="L69" s="80"/>
      <c r="M69" s="87"/>
      <c r="N69" s="87"/>
      <c r="O69" s="87"/>
    </row>
    <row r="70" spans="1:15" s="88" customFormat="1" ht="17.399999999999999" hidden="1">
      <c r="A70" s="25">
        <v>1.1000000000000001</v>
      </c>
      <c r="B70" s="231" t="s">
        <v>84</v>
      </c>
      <c r="C70" s="286"/>
      <c r="D70" s="286"/>
      <c r="E70" s="286"/>
      <c r="F70" s="221"/>
      <c r="G70" s="417"/>
      <c r="H70" s="399"/>
      <c r="I70" s="283" t="str">
        <f t="shared" si="2"/>
        <v/>
      </c>
      <c r="J70" s="283" t="str">
        <f t="shared" si="2"/>
        <v/>
      </c>
      <c r="K70" s="283" t="str">
        <f t="shared" si="2"/>
        <v/>
      </c>
      <c r="L70" s="80"/>
      <c r="M70" s="87"/>
      <c r="N70" s="87"/>
      <c r="O70" s="87"/>
    </row>
    <row r="71" spans="1:15" s="88" customFormat="1" ht="15.75" customHeight="1">
      <c r="A71" s="25">
        <v>1.1000000000000001</v>
      </c>
      <c r="B71" s="231" t="s">
        <v>85</v>
      </c>
      <c r="C71" s="286">
        <v>300</v>
      </c>
      <c r="D71" s="286">
        <v>300</v>
      </c>
      <c r="E71" s="286">
        <v>300</v>
      </c>
      <c r="F71" s="221">
        <v>300</v>
      </c>
      <c r="G71" s="417"/>
      <c r="H71" s="399"/>
      <c r="I71" s="283" t="str">
        <f t="shared" si="2"/>
        <v/>
      </c>
      <c r="J71" s="283" t="str">
        <f t="shared" si="2"/>
        <v/>
      </c>
      <c r="K71" s="283" t="str">
        <f t="shared" si="2"/>
        <v/>
      </c>
      <c r="L71" s="80"/>
      <c r="M71" s="87"/>
      <c r="N71" s="87"/>
      <c r="O71" s="87"/>
    </row>
    <row r="72" spans="1:15" s="88" customFormat="1" ht="17.399999999999999">
      <c r="A72" s="25">
        <v>1.2</v>
      </c>
      <c r="B72" s="231" t="s">
        <v>86</v>
      </c>
      <c r="C72" s="286">
        <v>650</v>
      </c>
      <c r="D72" s="286">
        <v>650</v>
      </c>
      <c r="E72" s="286">
        <v>650</v>
      </c>
      <c r="F72" s="221">
        <v>650</v>
      </c>
      <c r="G72" s="417"/>
      <c r="H72" s="399"/>
      <c r="I72" s="283" t="str">
        <f t="shared" si="2"/>
        <v/>
      </c>
      <c r="J72" s="283" t="str">
        <f t="shared" si="2"/>
        <v/>
      </c>
      <c r="K72" s="283" t="str">
        <f t="shared" si="2"/>
        <v/>
      </c>
      <c r="L72" s="80"/>
      <c r="M72" s="87"/>
      <c r="N72" s="87"/>
      <c r="O72" s="87"/>
    </row>
    <row r="73" spans="1:15" s="88" customFormat="1" ht="19.2" customHeight="1">
      <c r="A73" s="25">
        <v>1.3</v>
      </c>
      <c r="B73" s="231" t="s">
        <v>180</v>
      </c>
      <c r="C73" s="286">
        <v>45</v>
      </c>
      <c r="D73" s="286">
        <v>45</v>
      </c>
      <c r="E73" s="286">
        <v>45</v>
      </c>
      <c r="F73" s="221">
        <v>45</v>
      </c>
      <c r="G73" s="417"/>
      <c r="H73" s="399"/>
      <c r="I73" s="283" t="str">
        <f t="shared" si="2"/>
        <v/>
      </c>
      <c r="J73" s="283" t="str">
        <f t="shared" si="2"/>
        <v/>
      </c>
      <c r="K73" s="283" t="str">
        <f t="shared" si="2"/>
        <v/>
      </c>
      <c r="L73" s="80"/>
      <c r="M73" s="87"/>
      <c r="N73" s="87"/>
      <c r="O73" s="87"/>
    </row>
    <row r="74" spans="1:15" s="88" customFormat="1" ht="17.399999999999999" hidden="1">
      <c r="A74" s="25">
        <v>1.5</v>
      </c>
      <c r="B74" s="231" t="s">
        <v>63</v>
      </c>
      <c r="C74" s="286"/>
      <c r="D74" s="286"/>
      <c r="E74" s="286"/>
      <c r="F74" s="221"/>
      <c r="G74" s="417"/>
      <c r="H74" s="399"/>
      <c r="I74" s="283" t="str">
        <f t="shared" si="2"/>
        <v/>
      </c>
      <c r="J74" s="283" t="str">
        <f t="shared" si="2"/>
        <v/>
      </c>
      <c r="K74" s="283" t="str">
        <f t="shared" si="2"/>
        <v/>
      </c>
      <c r="L74" s="80"/>
      <c r="M74" s="87"/>
      <c r="N74" s="87"/>
      <c r="O74" s="87"/>
    </row>
    <row r="75" spans="1:15" s="87" customFormat="1" ht="17.399999999999999" hidden="1">
      <c r="A75" s="25">
        <v>1.6</v>
      </c>
      <c r="B75" s="253" t="s">
        <v>64</v>
      </c>
      <c r="C75" s="286"/>
      <c r="D75" s="286"/>
      <c r="E75" s="286"/>
      <c r="F75" s="221"/>
      <c r="G75" s="418"/>
      <c r="H75" s="280"/>
      <c r="I75" s="356" t="str">
        <f t="shared" si="2"/>
        <v/>
      </c>
      <c r="J75" s="356" t="str">
        <f t="shared" si="2"/>
        <v/>
      </c>
      <c r="K75" s="356" t="str">
        <f t="shared" si="2"/>
        <v/>
      </c>
      <c r="L75" s="80"/>
    </row>
    <row r="76" spans="1:15" s="87" customFormat="1" ht="23.4" hidden="1" customHeight="1">
      <c r="A76" s="25">
        <v>1.7</v>
      </c>
      <c r="B76" s="253"/>
      <c r="C76" s="286"/>
      <c r="D76" s="286"/>
      <c r="E76" s="286"/>
      <c r="F76" s="221"/>
      <c r="G76" s="418"/>
      <c r="H76" s="280" t="s">
        <v>181</v>
      </c>
      <c r="I76" s="356" t="str">
        <f t="shared" si="2"/>
        <v/>
      </c>
      <c r="J76" s="356" t="str">
        <f t="shared" si="2"/>
        <v/>
      </c>
      <c r="K76" s="356" t="str">
        <f t="shared" si="2"/>
        <v/>
      </c>
      <c r="L76" s="80"/>
    </row>
    <row r="77" spans="1:15" s="88" customFormat="1" ht="34.799999999999997">
      <c r="A77" s="57">
        <v>2</v>
      </c>
      <c r="B77" s="231" t="s">
        <v>88</v>
      </c>
      <c r="C77" s="286">
        <f t="shared" ref="C77:E77" si="7">SUM(C78:C80)</f>
        <v>580</v>
      </c>
      <c r="D77" s="286">
        <f t="shared" si="7"/>
        <v>580</v>
      </c>
      <c r="E77" s="286">
        <f t="shared" si="7"/>
        <v>580</v>
      </c>
      <c r="F77" s="222">
        <f>SUM(F78:F80)</f>
        <v>580</v>
      </c>
      <c r="G77" s="417"/>
      <c r="H77" s="399"/>
      <c r="I77" s="283" t="str">
        <f t="shared" si="2"/>
        <v/>
      </c>
      <c r="J77" s="283" t="str">
        <f t="shared" si="2"/>
        <v/>
      </c>
      <c r="K77" s="283" t="str">
        <f t="shared" si="2"/>
        <v/>
      </c>
      <c r="L77" s="80"/>
      <c r="M77" s="87"/>
      <c r="N77" s="87"/>
      <c r="O77" s="87"/>
    </row>
    <row r="78" spans="1:15" s="88" customFormat="1" ht="17.399999999999999" hidden="1">
      <c r="A78" s="25">
        <v>2.1</v>
      </c>
      <c r="B78" s="231" t="s">
        <v>60</v>
      </c>
      <c r="C78" s="286"/>
      <c r="D78" s="286"/>
      <c r="E78" s="286"/>
      <c r="F78" s="221"/>
      <c r="G78" s="417"/>
      <c r="H78" s="399"/>
      <c r="I78" s="283" t="str">
        <f t="shared" si="2"/>
        <v/>
      </c>
      <c r="J78" s="283" t="str">
        <f t="shared" si="2"/>
        <v/>
      </c>
      <c r="K78" s="283" t="str">
        <f t="shared" si="2"/>
        <v/>
      </c>
      <c r="L78" s="80"/>
      <c r="M78" s="87"/>
      <c r="N78" s="87"/>
      <c r="O78" s="87"/>
    </row>
    <row r="79" spans="1:15" s="88" customFormat="1" ht="17.399999999999999">
      <c r="A79" s="25">
        <v>2.1</v>
      </c>
      <c r="B79" s="231" t="s">
        <v>59</v>
      </c>
      <c r="C79" s="286">
        <v>580</v>
      </c>
      <c r="D79" s="286">
        <v>580</v>
      </c>
      <c r="E79" s="286">
        <v>580</v>
      </c>
      <c r="F79" s="221">
        <v>580</v>
      </c>
      <c r="G79" s="417"/>
      <c r="H79" s="399"/>
      <c r="I79" s="283" t="str">
        <f t="shared" si="2"/>
        <v/>
      </c>
      <c r="J79" s="283" t="str">
        <f t="shared" si="2"/>
        <v/>
      </c>
      <c r="K79" s="283" t="str">
        <f t="shared" si="2"/>
        <v/>
      </c>
      <c r="L79" s="80"/>
      <c r="M79" s="87"/>
      <c r="N79" s="87"/>
      <c r="O79" s="87"/>
    </row>
    <row r="80" spans="1:15" s="88" customFormat="1" ht="17.399999999999999" hidden="1">
      <c r="A80" s="25">
        <v>2.2999999999999998</v>
      </c>
      <c r="B80" s="231" t="s">
        <v>49</v>
      </c>
      <c r="C80" s="286"/>
      <c r="D80" s="286"/>
      <c r="E80" s="286"/>
      <c r="F80" s="221"/>
      <c r="G80" s="417"/>
      <c r="H80" s="399"/>
      <c r="I80" s="283" t="str">
        <f t="shared" si="2"/>
        <v/>
      </c>
      <c r="J80" s="283" t="str">
        <f t="shared" si="2"/>
        <v/>
      </c>
      <c r="K80" s="283" t="str">
        <f t="shared" si="2"/>
        <v/>
      </c>
      <c r="L80" s="80"/>
      <c r="M80" s="87"/>
      <c r="N80" s="87"/>
      <c r="O80" s="87"/>
    </row>
    <row r="81" spans="1:15" s="71" customFormat="1" ht="39" hidden="1" customHeight="1">
      <c r="A81" s="35" t="s">
        <v>56</v>
      </c>
      <c r="B81" s="12" t="s">
        <v>127</v>
      </c>
      <c r="C81" s="224">
        <f>SUM(C82:C83)</f>
        <v>0</v>
      </c>
      <c r="D81" s="224">
        <f t="shared" ref="D81:E81" si="8">SUM(D82:D83)</f>
        <v>0</v>
      </c>
      <c r="E81" s="224">
        <f t="shared" si="8"/>
        <v>0</v>
      </c>
      <c r="F81" s="224">
        <f>SUM(F82:F83)</f>
        <v>0</v>
      </c>
      <c r="G81" s="416"/>
      <c r="H81" s="281"/>
      <c r="I81" s="283" t="str">
        <f t="shared" si="2"/>
        <v/>
      </c>
      <c r="J81" s="283" t="str">
        <f t="shared" si="2"/>
        <v/>
      </c>
      <c r="K81" s="283" t="str">
        <f t="shared" si="2"/>
        <v/>
      </c>
      <c r="L81" s="94"/>
      <c r="M81" s="70"/>
      <c r="N81" s="70"/>
      <c r="O81" s="70"/>
    </row>
    <row r="82" spans="1:15" s="88" customFormat="1" ht="17.399999999999999" hidden="1">
      <c r="A82" s="57">
        <v>1</v>
      </c>
      <c r="B82" s="231" t="s">
        <v>188</v>
      </c>
      <c r="C82" s="286"/>
      <c r="D82" s="286"/>
      <c r="E82" s="286"/>
      <c r="F82" s="221"/>
      <c r="G82" s="417"/>
      <c r="H82" s="399"/>
      <c r="I82" s="283" t="str">
        <f t="shared" si="2"/>
        <v/>
      </c>
      <c r="J82" s="283" t="str">
        <f t="shared" si="2"/>
        <v/>
      </c>
      <c r="K82" s="283" t="str">
        <f t="shared" si="2"/>
        <v/>
      </c>
      <c r="L82" s="80"/>
      <c r="M82" s="87"/>
      <c r="N82" s="87"/>
      <c r="O82" s="87"/>
    </row>
    <row r="83" spans="1:15" s="88" customFormat="1" ht="14.25" hidden="1" customHeight="1">
      <c r="A83" s="57">
        <v>1</v>
      </c>
      <c r="B83" s="253"/>
      <c r="C83" s="286"/>
      <c r="D83" s="286"/>
      <c r="E83" s="286"/>
      <c r="F83" s="221"/>
      <c r="G83" s="417"/>
      <c r="H83" s="399"/>
      <c r="I83" s="283" t="str">
        <f t="shared" si="2"/>
        <v/>
      </c>
      <c r="J83" s="283" t="str">
        <f t="shared" si="2"/>
        <v/>
      </c>
      <c r="K83" s="283" t="str">
        <f t="shared" si="2"/>
        <v/>
      </c>
      <c r="L83" s="80"/>
      <c r="M83" s="87"/>
      <c r="N83" s="87"/>
      <c r="O83" s="87"/>
    </row>
    <row r="84" spans="1:15" s="90" customFormat="1" ht="31.5" customHeight="1">
      <c r="A84" s="11" t="s">
        <v>37</v>
      </c>
      <c r="B84" s="12" t="s">
        <v>38</v>
      </c>
      <c r="C84" s="224">
        <f>C12+C13-C25</f>
        <v>0</v>
      </c>
      <c r="D84" s="224">
        <f>D12+D13-D25</f>
        <v>1472.2999999999956</v>
      </c>
      <c r="E84" s="224">
        <f>E12+E13-E25</f>
        <v>0</v>
      </c>
      <c r="F84" s="224">
        <f>F12+F13-F25</f>
        <v>619.10000000000582</v>
      </c>
      <c r="G84" s="415"/>
      <c r="H84" s="401"/>
      <c r="I84" s="283" t="str">
        <f>IF((D84-C84)&lt;0, (0),"")</f>
        <v/>
      </c>
      <c r="J84" s="283">
        <f t="shared" ref="J84" si="9">IF((E84-D84)&lt;0, (0),"")</f>
        <v>0</v>
      </c>
      <c r="K84" s="283" t="str">
        <f t="shared" ref="K84" si="10">IF((F84-E84)&lt;0, (0),"")</f>
        <v/>
      </c>
      <c r="L84" s="203"/>
      <c r="M84" s="89"/>
      <c r="N84" s="89"/>
      <c r="O84" s="89"/>
    </row>
    <row r="85" spans="1:15" s="71" customFormat="1" ht="12" customHeight="1">
      <c r="A85" s="77"/>
      <c r="B85" s="78"/>
      <c r="C85" s="78"/>
      <c r="D85" s="78"/>
      <c r="E85" s="78"/>
      <c r="H85" s="403"/>
      <c r="I85" s="284"/>
      <c r="J85" s="284"/>
      <c r="K85" s="284"/>
      <c r="L85" s="94"/>
      <c r="M85" s="70"/>
      <c r="N85" s="70"/>
      <c r="O85" s="70"/>
    </row>
    <row r="86" spans="1:15" s="7" customFormat="1" ht="21.75" hidden="1" customHeight="1">
      <c r="B86" s="426" t="s">
        <v>2</v>
      </c>
      <c r="C86" s="425"/>
      <c r="D86" s="425"/>
      <c r="E86" s="487" t="str">
        <f>+'Ekamut-caxs'!D68</f>
        <v>Ս.Առաքելյան</v>
      </c>
      <c r="F86" s="487"/>
      <c r="G86" s="391"/>
      <c r="H86" s="404"/>
      <c r="I86" s="284"/>
      <c r="J86" s="284"/>
      <c r="K86" s="284"/>
      <c r="L86" s="38"/>
      <c r="M86" s="6"/>
      <c r="N86" s="6"/>
      <c r="O86" s="6"/>
    </row>
    <row r="87" spans="1:15" s="3" customFormat="1" ht="13.5" hidden="1" customHeight="1">
      <c r="A87" s="7"/>
      <c r="B87" s="373" t="s">
        <v>4</v>
      </c>
      <c r="C87" s="7"/>
      <c r="D87" s="7"/>
      <c r="E87" s="485" t="s">
        <v>92</v>
      </c>
      <c r="F87" s="485"/>
      <c r="G87" s="397"/>
      <c r="I87" s="284"/>
      <c r="J87" s="284"/>
      <c r="K87" s="284"/>
      <c r="L87" s="81"/>
      <c r="M87" s="2"/>
      <c r="N87" s="2"/>
      <c r="O87" s="2"/>
    </row>
    <row r="88" spans="1:15" s="3" customFormat="1" ht="22.5" hidden="1" customHeight="1">
      <c r="B88" s="427" t="s">
        <v>6</v>
      </c>
      <c r="C88" s="15"/>
      <c r="D88" s="15"/>
      <c r="E88" s="487" t="str">
        <f>+'Ekamut-caxs'!D70</f>
        <v>Գ.Մարդանյան</v>
      </c>
      <c r="F88" s="487"/>
      <c r="G88" s="392"/>
      <c r="H88" s="75"/>
      <c r="I88" s="284"/>
      <c r="J88" s="284"/>
      <c r="K88" s="284"/>
      <c r="L88" s="81"/>
      <c r="M88" s="2"/>
      <c r="N88" s="2"/>
      <c r="O88" s="2"/>
    </row>
    <row r="89" spans="1:15" s="3" customFormat="1" ht="12" hidden="1" customHeight="1">
      <c r="B89" s="374"/>
      <c r="E89" s="485" t="s">
        <v>92</v>
      </c>
      <c r="F89" s="485"/>
      <c r="G89" s="397"/>
      <c r="I89" s="284"/>
      <c r="J89" s="284"/>
      <c r="K89" s="284"/>
      <c r="L89" s="81"/>
      <c r="M89" s="2"/>
      <c r="N89" s="2"/>
      <c r="O89" s="2"/>
    </row>
    <row r="90" spans="1:15" s="3" customFormat="1" hidden="1">
      <c r="B90" s="374"/>
      <c r="C90" s="8" t="s">
        <v>164</v>
      </c>
      <c r="D90" s="8"/>
      <c r="E90" s="8"/>
      <c r="F90" s="72"/>
      <c r="G90" s="72"/>
      <c r="H90" s="72"/>
      <c r="I90" s="284"/>
      <c r="J90" s="284"/>
      <c r="K90" s="284"/>
      <c r="L90" s="81"/>
      <c r="M90" s="2"/>
      <c r="N90" s="2"/>
      <c r="O90" s="2"/>
    </row>
    <row r="91" spans="1:15" s="359" customFormat="1" ht="108" customHeight="1">
      <c r="A91" s="532" t="s">
        <v>293</v>
      </c>
      <c r="B91" s="532"/>
      <c r="C91" s="360"/>
      <c r="F91" s="535" t="s">
        <v>294</v>
      </c>
    </row>
    <row r="92" spans="1:15" s="72" customFormat="1" ht="18">
      <c r="B92" s="375"/>
      <c r="H92" s="98"/>
      <c r="I92" s="70"/>
      <c r="J92" s="70"/>
      <c r="K92" s="70"/>
      <c r="L92" s="81"/>
    </row>
    <row r="93" spans="1:15" s="72" customFormat="1" ht="18">
      <c r="B93" s="375"/>
      <c r="H93" s="98"/>
      <c r="I93" s="70"/>
      <c r="J93" s="70"/>
      <c r="K93" s="70"/>
      <c r="L93" s="81"/>
    </row>
    <row r="94" spans="1:15" s="72" customFormat="1" ht="17.399999999999999">
      <c r="B94" s="375"/>
      <c r="H94" s="98"/>
      <c r="I94" s="67"/>
      <c r="J94" s="67"/>
      <c r="K94" s="67"/>
      <c r="L94" s="81"/>
    </row>
    <row r="95" spans="1:15" s="72" customFormat="1" ht="17.399999999999999">
      <c r="B95" s="375"/>
      <c r="H95" s="98"/>
      <c r="I95" s="67"/>
      <c r="J95" s="67"/>
      <c r="K95" s="67"/>
      <c r="L95" s="81"/>
    </row>
    <row r="96" spans="1:15" s="72" customFormat="1" ht="17.399999999999999">
      <c r="B96" s="375"/>
      <c r="H96" s="98"/>
      <c r="I96" s="67"/>
      <c r="J96" s="67"/>
      <c r="K96" s="67"/>
      <c r="L96" s="81"/>
    </row>
    <row r="97" spans="2:12" s="72" customFormat="1" ht="17.399999999999999">
      <c r="B97" s="375"/>
      <c r="H97" s="98"/>
      <c r="I97" s="6"/>
      <c r="J97" s="6"/>
      <c r="K97" s="6"/>
      <c r="L97" s="81"/>
    </row>
    <row r="98" spans="2:12" s="72" customFormat="1">
      <c r="B98" s="375"/>
      <c r="H98" s="98"/>
      <c r="I98" s="2"/>
      <c r="J98" s="2"/>
      <c r="K98" s="2"/>
      <c r="L98" s="81"/>
    </row>
    <row r="99" spans="2:12" s="72" customFormat="1">
      <c r="B99" s="375"/>
      <c r="H99" s="98"/>
      <c r="I99" s="2"/>
      <c r="J99" s="2"/>
      <c r="K99" s="2"/>
      <c r="L99" s="81"/>
    </row>
    <row r="100" spans="2:12" s="72" customFormat="1">
      <c r="B100" s="375"/>
      <c r="H100" s="98"/>
      <c r="I100" s="2"/>
      <c r="J100" s="2"/>
      <c r="K100" s="2"/>
      <c r="L100" s="81"/>
    </row>
    <row r="101" spans="2:12" s="72" customFormat="1">
      <c r="B101" s="375"/>
      <c r="H101" s="98"/>
      <c r="I101" s="2"/>
      <c r="J101" s="2"/>
      <c r="K101" s="2"/>
      <c r="L101" s="81"/>
    </row>
    <row r="102" spans="2:12" s="72" customFormat="1">
      <c r="B102" s="375"/>
      <c r="H102" s="98"/>
      <c r="I102" s="2"/>
      <c r="J102" s="2"/>
      <c r="K102" s="2"/>
      <c r="L102" s="81"/>
    </row>
    <row r="103" spans="2:12" s="72" customFormat="1" ht="17.399999999999999">
      <c r="B103" s="375"/>
      <c r="H103" s="98"/>
      <c r="I103" s="6"/>
      <c r="J103" s="6"/>
      <c r="K103" s="213"/>
      <c r="L103" s="81"/>
    </row>
    <row r="104" spans="2:12" s="72" customFormat="1">
      <c r="B104" s="375"/>
      <c r="H104" s="98"/>
      <c r="L104" s="81"/>
    </row>
    <row r="105" spans="2:12" s="72" customFormat="1">
      <c r="B105" s="375"/>
      <c r="H105" s="98"/>
      <c r="L105" s="81"/>
    </row>
    <row r="106" spans="2:12" s="72" customFormat="1">
      <c r="B106" s="375"/>
      <c r="H106" s="98"/>
      <c r="L106" s="81"/>
    </row>
    <row r="107" spans="2:12" s="72" customFormat="1">
      <c r="B107" s="375"/>
      <c r="H107" s="98"/>
      <c r="L107" s="81"/>
    </row>
    <row r="108" spans="2:12" s="72" customFormat="1">
      <c r="B108" s="375"/>
      <c r="H108" s="98"/>
      <c r="L108" s="81"/>
    </row>
    <row r="109" spans="2:12" s="72" customFormat="1">
      <c r="B109" s="375"/>
      <c r="H109" s="98"/>
      <c r="L109" s="81"/>
    </row>
    <row r="110" spans="2:12" s="72" customFormat="1">
      <c r="B110" s="375"/>
      <c r="H110" s="98"/>
      <c r="L110" s="81"/>
    </row>
    <row r="111" spans="2:12" s="72" customFormat="1">
      <c r="B111" s="375"/>
      <c r="H111" s="98"/>
      <c r="L111" s="81"/>
    </row>
    <row r="112" spans="2:12" s="72" customFormat="1">
      <c r="B112" s="375"/>
      <c r="H112" s="98"/>
      <c r="L112" s="81"/>
    </row>
    <row r="113" spans="2:12" s="72" customFormat="1">
      <c r="B113" s="375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5" zoomScaleSheetLayoutView="100" workbookViewId="0">
      <selection activeCell="G32" sqref="G32"/>
    </sheetView>
  </sheetViews>
  <sheetFormatPr defaultColWidth="9.109375" defaultRowHeight="15"/>
  <cols>
    <col min="1" max="1" width="4.88671875" style="22" customWidth="1"/>
    <col min="2" max="2" width="54.44140625" style="379" customWidth="1"/>
    <col min="3" max="3" width="15.44140625" style="18" customWidth="1"/>
    <col min="4" max="4" width="15" style="18" customWidth="1"/>
    <col min="5" max="5" width="12.109375" style="18" customWidth="1"/>
    <col min="6" max="6" width="47.44140625" style="18" customWidth="1"/>
    <col min="7" max="7" width="9.6640625" style="17" customWidth="1"/>
    <col min="8" max="8" width="15.33203125" style="17" customWidth="1"/>
    <col min="9" max="18" width="9.109375" style="17"/>
    <col min="19" max="16384" width="9.109375" style="18"/>
  </cols>
  <sheetData>
    <row r="1" spans="1:18" ht="16.5" customHeight="1">
      <c r="A1" s="490" t="s">
        <v>53</v>
      </c>
      <c r="B1" s="490"/>
      <c r="C1" s="490"/>
      <c r="D1" s="490"/>
      <c r="E1" s="490"/>
      <c r="F1" s="490"/>
    </row>
    <row r="2" spans="1:18" s="20" customFormat="1" ht="20.399999999999999">
      <c r="A2" s="478" t="str">
        <f>+'Ekamut-caxs'!A7:D7</f>
        <v xml:space="preserve">«Ավանի մշակույթի տուն» ՀՈԱԿ-ի </v>
      </c>
      <c r="B2" s="478"/>
      <c r="C2" s="478"/>
      <c r="D2" s="478"/>
      <c r="E2" s="478"/>
      <c r="F2" s="47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3" t="s">
        <v>218</v>
      </c>
      <c r="B3" s="493"/>
      <c r="C3" s="493"/>
      <c r="D3" s="493"/>
      <c r="E3" s="493"/>
      <c r="F3" s="49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63" t="s">
        <v>3</v>
      </c>
      <c r="B5" s="61" t="s">
        <v>30</v>
      </c>
      <c r="C5" s="200" t="s">
        <v>192</v>
      </c>
      <c r="D5" s="200" t="s">
        <v>193</v>
      </c>
      <c r="E5" s="61" t="s">
        <v>50</v>
      </c>
      <c r="F5" s="252" t="s">
        <v>194</v>
      </c>
      <c r="G5" s="396"/>
      <c r="H5" s="395" t="s">
        <v>236</v>
      </c>
    </row>
    <row r="6" spans="1:18" s="20" customFormat="1" ht="18">
      <c r="A6" s="59" t="s">
        <v>7</v>
      </c>
      <c r="B6" s="60" t="s">
        <v>121</v>
      </c>
      <c r="C6" s="238">
        <f>SUM(C7:C14,C17:C19)</f>
        <v>49721.5</v>
      </c>
      <c r="D6" s="238">
        <f>SUM(D7:D14,D17:D19)</f>
        <v>46521.2</v>
      </c>
      <c r="E6" s="238">
        <f t="shared" ref="E6:E60" si="0">D6-C6</f>
        <v>-3200.3000000000029</v>
      </c>
      <c r="F6" s="25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31" t="str">
        <f>+'Ekamut-caxs'!B11</f>
        <v>Սուբսիդիայից</v>
      </c>
      <c r="C7" s="228">
        <v>19976.8</v>
      </c>
      <c r="D7" s="229">
        <f>+'Ekamut-caxs'!D11</f>
        <v>21095.5</v>
      </c>
      <c r="E7" s="229">
        <f t="shared" si="0"/>
        <v>1118.7000000000007</v>
      </c>
      <c r="F7" s="228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 hidden="1">
      <c r="A8" s="57">
        <f>+A7+1</f>
        <v>2</v>
      </c>
      <c r="B8" s="231" t="str">
        <f>+'Ekamut-caxs'!B12</f>
        <v>Սուբսիդիա՝ ազգային, լարային և փողային նվագարանների ուսուցման գծով</v>
      </c>
      <c r="C8" s="228"/>
      <c r="D8" s="229">
        <f>+'Ekamut-caxs'!D12</f>
        <v>0</v>
      </c>
      <c r="E8" s="229">
        <f>D8-C8</f>
        <v>0</v>
      </c>
      <c r="F8" s="228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399999999999999">
      <c r="A9" s="57">
        <v>2</v>
      </c>
      <c r="B9" s="231" t="str">
        <f>+'Ekamut-caxs'!B13</f>
        <v xml:space="preserve">Վճարովի ծառայություններից </v>
      </c>
      <c r="C9" s="228">
        <v>27298.7</v>
      </c>
      <c r="D9" s="229">
        <f>+'Ekamut-caxs'!D13</f>
        <v>23000</v>
      </c>
      <c r="E9" s="229">
        <f>D9-C9</f>
        <v>-4298.7000000000007</v>
      </c>
      <c r="F9" s="228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 hidden="1">
      <c r="A10" s="57">
        <f t="shared" ref="A10:A13" si="1">+A9+1</f>
        <v>3</v>
      </c>
      <c r="B10" s="231" t="str">
        <f>+'Ekamut-caxs'!B14</f>
        <v>Սպասարկման և կոմունալ համավճարներից</v>
      </c>
      <c r="C10" s="228"/>
      <c r="D10" s="229">
        <f>+'Ekamut-caxs'!D14</f>
        <v>0</v>
      </c>
      <c r="E10" s="229">
        <f t="shared" si="0"/>
        <v>0</v>
      </c>
      <c r="F10" s="228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 hidden="1">
      <c r="A11" s="57">
        <f t="shared" si="1"/>
        <v>4</v>
      </c>
      <c r="B11" s="231" t="str">
        <f>+'Ekamut-caxs'!B15</f>
        <v>Միջոցառումների կազմակերպումից</v>
      </c>
      <c r="C11" s="228"/>
      <c r="D11" s="229">
        <f>+'Ekamut-caxs'!D15</f>
        <v>0</v>
      </c>
      <c r="E11" s="229">
        <f t="shared" si="0"/>
        <v>0</v>
      </c>
      <c r="F11" s="228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 hidden="1">
      <c r="A12" s="57">
        <f t="shared" si="1"/>
        <v>5</v>
      </c>
      <c r="B12" s="231" t="str">
        <f>+'Ekamut-caxs'!B16</f>
        <v>Ֆինանսական օգնությունից</v>
      </c>
      <c r="C12" s="228"/>
      <c r="D12" s="229">
        <f>+'Ekamut-caxs'!D16</f>
        <v>0</v>
      </c>
      <c r="E12" s="229">
        <f t="shared" si="0"/>
        <v>0</v>
      </c>
      <c r="F12" s="228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399999999999999" hidden="1">
      <c r="A13" s="57">
        <f t="shared" si="1"/>
        <v>6</v>
      </c>
      <c r="B13" s="231" t="str">
        <f>+'Ekamut-caxs'!B17</f>
        <v>Չփոխանակվող գործարքներից (դրամաշնորհից)</v>
      </c>
      <c r="C13" s="228"/>
      <c r="D13" s="229">
        <f>+'Ekamut-caxs'!D17</f>
        <v>0</v>
      </c>
      <c r="E13" s="229">
        <f t="shared" si="0"/>
        <v>0</v>
      </c>
      <c r="F13" s="228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>
      <c r="A14" s="57">
        <v>3</v>
      </c>
      <c r="B14" s="231" t="str">
        <f>+'Ekamut-caxs'!B18</f>
        <v xml:space="preserve">Պայմանով ստացված ակտիվներից, այդ թվում՝  </v>
      </c>
      <c r="C14" s="228">
        <f>SUM(C15:C16)</f>
        <v>2392.6999999999998</v>
      </c>
      <c r="D14" s="229">
        <f>SUM(D15:D16)</f>
        <v>2392.6999999999998</v>
      </c>
      <c r="E14" s="229">
        <f t="shared" si="0"/>
        <v>0</v>
      </c>
      <c r="F14" s="228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3.1</v>
      </c>
      <c r="B15" s="368" t="str">
        <f>+'Ekamut-caxs'!B19</f>
        <v xml:space="preserve">ոչ ընթացիկ </v>
      </c>
      <c r="C15" s="206">
        <v>2392.6999999999998</v>
      </c>
      <c r="D15" s="207">
        <f>+'Ekamut-caxs'!D19</f>
        <v>2392.6999999999998</v>
      </c>
      <c r="E15" s="207">
        <f t="shared" si="0"/>
        <v>0</v>
      </c>
      <c r="F15" s="208"/>
    </row>
    <row r="16" spans="1:18" ht="18.75" hidden="1" customHeight="1">
      <c r="A16" s="25">
        <v>8.1999999999999993</v>
      </c>
      <c r="B16" s="368" t="str">
        <f>+'Ekamut-caxs'!B20</f>
        <v xml:space="preserve">ընթացիկ </v>
      </c>
      <c r="C16" s="206"/>
      <c r="D16" s="207">
        <f>+'Ekamut-caxs'!D20</f>
        <v>0</v>
      </c>
      <c r="E16" s="207">
        <f t="shared" si="0"/>
        <v>0</v>
      </c>
      <c r="F16" s="208"/>
    </row>
    <row r="17" spans="1:18" s="55" customFormat="1" ht="18.75" customHeight="1">
      <c r="A17" s="57">
        <f>+A14+1</f>
        <v>4</v>
      </c>
      <c r="B17" s="259" t="str">
        <f>+'Ekamut-caxs'!B21</f>
        <v>Բանկի տոկոսից</v>
      </c>
      <c r="C17" s="230">
        <v>53.3</v>
      </c>
      <c r="D17" s="229">
        <f>+'Ekamut-caxs'!D21</f>
        <v>33</v>
      </c>
      <c r="E17" s="229">
        <f t="shared" si="0"/>
        <v>-20.299999999999997</v>
      </c>
      <c r="F17" s="228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hidden="1" customHeight="1">
      <c r="A18" s="58">
        <f>+A17+1</f>
        <v>5</v>
      </c>
      <c r="B18" s="369">
        <f>+'Ekamut-caxs'!B22</f>
        <v>0</v>
      </c>
      <c r="C18" s="230"/>
      <c r="D18" s="228">
        <f>+'Ekamut-caxs'!D22</f>
        <v>0</v>
      </c>
      <c r="E18" s="228">
        <f>D18-C18</f>
        <v>0</v>
      </c>
      <c r="F18" s="228"/>
    </row>
    <row r="19" spans="1:18" s="54" customFormat="1" ht="18.75" hidden="1" customHeight="1">
      <c r="A19" s="58">
        <f>+A18+1</f>
        <v>6</v>
      </c>
      <c r="B19" s="369">
        <f>+'Ekamut-caxs'!B23</f>
        <v>0</v>
      </c>
      <c r="C19" s="230"/>
      <c r="D19" s="228">
        <f>+'Ekamut-caxs'!D23</f>
        <v>0</v>
      </c>
      <c r="E19" s="228">
        <f>D19-C19</f>
        <v>0</v>
      </c>
      <c r="F19" s="228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122</v>
      </c>
      <c r="C20" s="239">
        <f>SUM(C21,C24:C29,C33:C56,C58:C59)</f>
        <v>49721.5</v>
      </c>
      <c r="D20" s="239">
        <f>SUM(D21,D24:D29,D33:D56,D58:D59)</f>
        <v>46521.2</v>
      </c>
      <c r="E20" s="238">
        <f t="shared" si="0"/>
        <v>-3200.3000000000029</v>
      </c>
      <c r="F20" s="257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53" t="str">
        <f>+'Ekamut-caxs'!B27</f>
        <v>Աշխատավարձի գծով, որից՝</v>
      </c>
      <c r="C21" s="230">
        <v>41594.699999999997</v>
      </c>
      <c r="D21" s="232">
        <f>+'Ekamut-caxs'!D27</f>
        <v>37992.400000000001</v>
      </c>
      <c r="E21" s="229">
        <f t="shared" si="0"/>
        <v>-3602.2999999999956</v>
      </c>
      <c r="F21" s="228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customHeight="1">
      <c r="A22" s="26">
        <v>1.1000000000000001</v>
      </c>
      <c r="B22" s="146" t="str">
        <f>+'Ekamut-caxs'!B28</f>
        <v>վճարովի ծառայության գծով</v>
      </c>
      <c r="C22" s="206">
        <v>18017</v>
      </c>
      <c r="D22" s="233">
        <f>+'Ekamut-caxs'!D28</f>
        <v>15180</v>
      </c>
      <c r="E22" s="207">
        <f>D22-C22</f>
        <v>-2837</v>
      </c>
      <c r="F22" s="20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1.2</v>
      </c>
      <c r="B23" s="382" t="s">
        <v>290</v>
      </c>
      <c r="C23" s="206">
        <v>3100</v>
      </c>
      <c r="D23" s="233">
        <f>+'Ekamut-caxs'!D29</f>
        <v>0</v>
      </c>
      <c r="E23" s="207">
        <f>D23-C23</f>
        <v>-3100</v>
      </c>
      <c r="F23" s="208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31" t="str">
        <f>+'Ekamut-caxs'!B30</f>
        <v>Ջեռուցման գծով</v>
      </c>
      <c r="C24" s="230">
        <v>1286.8</v>
      </c>
      <c r="D24" s="232">
        <f>+'Ekamut-caxs'!D30</f>
        <v>1584</v>
      </c>
      <c r="E24" s="229">
        <f t="shared" si="0"/>
        <v>297.20000000000005</v>
      </c>
      <c r="F24" s="228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31" t="str">
        <f>+'Ekamut-caxs'!B31</f>
        <v>Էլեկտրաէներգիայի գծով</v>
      </c>
      <c r="C25" s="230">
        <v>560.6</v>
      </c>
      <c r="D25" s="232">
        <f>+'Ekamut-caxs'!D31</f>
        <v>700.1</v>
      </c>
      <c r="E25" s="229">
        <f t="shared" si="0"/>
        <v>139.5</v>
      </c>
      <c r="F25" s="228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 t="shared" ref="A26:A28" si="2">+A25+1</f>
        <v>4</v>
      </c>
      <c r="B26" s="231" t="str">
        <f>+'Ekamut-caxs'!B32</f>
        <v>Ջրմուղ-կոյուղու գծով</v>
      </c>
      <c r="C26" s="230">
        <v>45</v>
      </c>
      <c r="D26" s="232">
        <f>+'Ekamut-caxs'!D32</f>
        <v>53.7</v>
      </c>
      <c r="E26" s="229">
        <f t="shared" si="0"/>
        <v>8.7000000000000028</v>
      </c>
      <c r="F26" s="228"/>
      <c r="G26" s="152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31" t="str">
        <f>+'Ekamut-caxs'!B33</f>
        <v>Աղբահանության գծով</v>
      </c>
      <c r="C27" s="230">
        <v>38.4</v>
      </c>
      <c r="D27" s="232">
        <f>+'Ekamut-caxs'!D33</f>
        <v>38.4</v>
      </c>
      <c r="E27" s="229">
        <f t="shared" si="0"/>
        <v>0</v>
      </c>
      <c r="F27" s="228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 t="shared" si="2"/>
        <v>6</v>
      </c>
      <c r="B28" s="231" t="str">
        <f>+'Ekamut-caxs'!B34</f>
        <v>Ախտաբանության գծով</v>
      </c>
      <c r="C28" s="230"/>
      <c r="D28" s="232">
        <f>+'Ekamut-caxs'!D34</f>
        <v>0</v>
      </c>
      <c r="E28" s="229">
        <f t="shared" si="0"/>
        <v>0</v>
      </c>
      <c r="F28" s="228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v>6</v>
      </c>
      <c r="B29" s="231" t="str">
        <f>+'Ekamut-caxs'!B35</f>
        <v>Կապի գծով, այդ թվում`</v>
      </c>
      <c r="C29" s="232">
        <f>SUM(C30:C32)</f>
        <v>136</v>
      </c>
      <c r="D29" s="232">
        <f>SUM(D30:D32)</f>
        <v>230.4</v>
      </c>
      <c r="E29" s="229">
        <f t="shared" si="0"/>
        <v>94.4</v>
      </c>
      <c r="F29" s="228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6.1</v>
      </c>
      <c r="B30" s="368" t="str">
        <f>+'Ekamut-caxs'!B36</f>
        <v>բաժանորդային վճար</v>
      </c>
      <c r="C30" s="206">
        <v>116.4</v>
      </c>
      <c r="D30" s="233">
        <f>+'Ekamut-caxs'!D36</f>
        <v>116.4</v>
      </c>
      <c r="E30" s="207">
        <f t="shared" si="0"/>
        <v>0</v>
      </c>
      <c r="F30" s="208"/>
    </row>
    <row r="31" spans="1:18" ht="21" customHeight="1">
      <c r="A31" s="25">
        <v>6.2</v>
      </c>
      <c r="B31" s="368" t="str">
        <f>+'Ekamut-caxs'!B37</f>
        <v>րոպեավճար</v>
      </c>
      <c r="C31" s="206">
        <v>0</v>
      </c>
      <c r="D31" s="233">
        <f>+'Ekamut-caxs'!D37</f>
        <v>18</v>
      </c>
      <c r="E31" s="207">
        <f t="shared" si="0"/>
        <v>18</v>
      </c>
      <c r="F31" s="208"/>
    </row>
    <row r="32" spans="1:18" ht="21" customHeight="1">
      <c r="A32" s="25">
        <v>6.3</v>
      </c>
      <c r="B32" s="368" t="str">
        <f>+'Ekamut-caxs'!B38</f>
        <v>ինտերնետ կապ</v>
      </c>
      <c r="C32" s="206">
        <v>19.600000000000001</v>
      </c>
      <c r="D32" s="233">
        <f>+'Ekamut-caxs'!D38</f>
        <v>96</v>
      </c>
      <c r="E32" s="207">
        <f t="shared" si="0"/>
        <v>76.400000000000006</v>
      </c>
      <c r="F32" s="208"/>
    </row>
    <row r="33" spans="1:18" s="55" customFormat="1" ht="21" hidden="1" customHeight="1">
      <c r="A33" s="57">
        <f>+A29+1</f>
        <v>7</v>
      </c>
      <c r="B33" s="231" t="str">
        <f>+'Ekamut-caxs'!B39</f>
        <v>Բանկային ծառայության գծով</v>
      </c>
      <c r="C33" s="230"/>
      <c r="D33" s="232">
        <f>+'Ekamut-caxs'!D39</f>
        <v>0</v>
      </c>
      <c r="E33" s="229">
        <f t="shared" si="0"/>
        <v>0</v>
      </c>
      <c r="F33" s="228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v>7</v>
      </c>
      <c r="B34" s="231" t="str">
        <f>+'Ekamut-caxs'!B40</f>
        <v>Տնտեսական ապրանքների գծով</v>
      </c>
      <c r="C34" s="230">
        <v>353.3</v>
      </c>
      <c r="D34" s="232">
        <f>+'Ekamut-caxs'!D40</f>
        <v>436.1</v>
      </c>
      <c r="E34" s="229">
        <f t="shared" si="0"/>
        <v>82.800000000000011</v>
      </c>
      <c r="F34" s="228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v>8</v>
      </c>
      <c r="B35" s="231" t="str">
        <f>+'Ekamut-caxs'!B41</f>
        <v>Գրասենյակային ապրանքների գծով</v>
      </c>
      <c r="C35" s="230">
        <v>380.2</v>
      </c>
      <c r="D35" s="232">
        <f>+'Ekamut-caxs'!D41</f>
        <v>448.7</v>
      </c>
      <c r="E35" s="229">
        <f t="shared" si="0"/>
        <v>68.5</v>
      </c>
      <c r="F35" s="228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ref="A36:A56" si="3">+A35+1</f>
        <v>9</v>
      </c>
      <c r="B36" s="231" t="str">
        <f>+'Ekamut-caxs'!B42</f>
        <v>Փոքրարժեք կամ արագամաշ առարկաների գծով</v>
      </c>
      <c r="C36" s="230"/>
      <c r="D36" s="232">
        <f>+'Ekamut-caxs'!D42</f>
        <v>285</v>
      </c>
      <c r="E36" s="229">
        <f t="shared" si="0"/>
        <v>285</v>
      </c>
      <c r="F36" s="228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hidden="1" customHeight="1">
      <c r="A37" s="57">
        <f t="shared" si="3"/>
        <v>10</v>
      </c>
      <c r="B37" s="231" t="str">
        <f>+'Ekamut-caxs'!B43</f>
        <v>Ուսումնական նյութերի գծով</v>
      </c>
      <c r="C37" s="230"/>
      <c r="D37" s="232">
        <f>+'Ekamut-caxs'!D43</f>
        <v>0</v>
      </c>
      <c r="E37" s="229">
        <f t="shared" si="0"/>
        <v>0</v>
      </c>
      <c r="F37" s="228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hidden="1" customHeight="1">
      <c r="A38" s="57">
        <f t="shared" si="3"/>
        <v>11</v>
      </c>
      <c r="B38" s="231" t="str">
        <f>+'Ekamut-caxs'!B44</f>
        <v>Դեղորայքի գծով</v>
      </c>
      <c r="C38" s="230"/>
      <c r="D38" s="232">
        <f>+'Ekamut-caxs'!D44</f>
        <v>0</v>
      </c>
      <c r="E38" s="229">
        <f>D38-C38</f>
        <v>0</v>
      </c>
      <c r="F38" s="228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hidden="1" customHeight="1">
      <c r="A39" s="57">
        <f t="shared" si="3"/>
        <v>12</v>
      </c>
      <c r="B39" s="231" t="str">
        <f>+'Ekamut-caxs'!B45</f>
        <v>Բուժ.ծառայության գծով</v>
      </c>
      <c r="C39" s="230"/>
      <c r="D39" s="232">
        <f>+'Ekamut-caxs'!D45</f>
        <v>0</v>
      </c>
      <c r="E39" s="229">
        <f t="shared" si="0"/>
        <v>0</v>
      </c>
      <c r="F39" s="228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10</v>
      </c>
      <c r="B40" s="231" t="str">
        <f>+'Ekamut-caxs'!B46</f>
        <v>Ընթացիկ վերանորոգման գծով</v>
      </c>
      <c r="C40" s="228">
        <v>712</v>
      </c>
      <c r="D40" s="232">
        <f>+'Ekamut-caxs'!D46</f>
        <v>980</v>
      </c>
      <c r="E40" s="229">
        <f t="shared" si="0"/>
        <v>268</v>
      </c>
      <c r="F40" s="228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11</v>
      </c>
      <c r="B41" s="231" t="str">
        <f>+'Ekamut-caxs'!B47</f>
        <v>Ջեռուցման համակարգի սպասարկման գծով</v>
      </c>
      <c r="C41" s="228">
        <v>43.6</v>
      </c>
      <c r="D41" s="232">
        <f>+'Ekamut-caxs'!D47</f>
        <v>100</v>
      </c>
      <c r="E41" s="229">
        <f>D41-C41</f>
        <v>56.4</v>
      </c>
      <c r="F41" s="228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 t="shared" si="3"/>
        <v>12</v>
      </c>
      <c r="B42" s="231" t="str">
        <f>+'Ekamut-caxs'!B48</f>
        <v>Կաթսայատան սպասարկման գծով</v>
      </c>
      <c r="C42" s="228"/>
      <c r="D42" s="232">
        <f>+'Ekamut-caxs'!D48</f>
        <v>0</v>
      </c>
      <c r="E42" s="229">
        <f>D42-C42</f>
        <v>0</v>
      </c>
      <c r="F42" s="228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 t="shared" si="3"/>
        <v>13</v>
      </c>
      <c r="B43" s="231" t="str">
        <f>+'Ekamut-caxs'!B49</f>
        <v>Սպասարկման և կոմունալ համավճարների գծով</v>
      </c>
      <c r="C43" s="228"/>
      <c r="D43" s="232">
        <f>+'Ekamut-caxs'!D49</f>
        <v>0</v>
      </c>
      <c r="E43" s="229">
        <f>D43-C43</f>
        <v>0</v>
      </c>
      <c r="F43" s="228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 t="shared" si="3"/>
        <v>14</v>
      </c>
      <c r="B44" s="231" t="str">
        <f>+'Ekamut-caxs'!B50</f>
        <v>Գնումների համակարգողի ծառայության գծով</v>
      </c>
      <c r="C44" s="230"/>
      <c r="D44" s="232">
        <f>+'Ekamut-caxs'!D50</f>
        <v>0</v>
      </c>
      <c r="E44" s="229">
        <f t="shared" si="0"/>
        <v>0</v>
      </c>
      <c r="F44" s="228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v>12</v>
      </c>
      <c r="B45" s="231" t="str">
        <f>+'Ekamut-caxs'!B51</f>
        <v>Համակարգիչների տեխնիկական սպասարկման գծով</v>
      </c>
      <c r="C45" s="230">
        <v>147</v>
      </c>
      <c r="D45" s="232">
        <f>+'Ekamut-caxs'!D51</f>
        <v>250</v>
      </c>
      <c r="E45" s="229">
        <f t="shared" si="0"/>
        <v>103</v>
      </c>
      <c r="F45" s="228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13</v>
      </c>
      <c r="B46" s="231" t="str">
        <f>+'Ekamut-caxs'!B52</f>
        <v>Համակարգչային ծրագրի և կայքի սպասարկման գծով</v>
      </c>
      <c r="C46" s="228">
        <v>95</v>
      </c>
      <c r="D46" s="232">
        <f>+'Ekamut-caxs'!D52</f>
        <v>95</v>
      </c>
      <c r="E46" s="229">
        <f t="shared" si="0"/>
        <v>0</v>
      </c>
      <c r="F46" s="228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3"/>
        <v>14</v>
      </c>
      <c r="B47" s="231" t="str">
        <f>+'Ekamut-caxs'!B53</f>
        <v>էլ․ստորագրության գծով</v>
      </c>
      <c r="C47" s="228">
        <v>3</v>
      </c>
      <c r="D47" s="232">
        <f>+'Ekamut-caxs'!D53</f>
        <v>3</v>
      </c>
      <c r="E47" s="229">
        <f t="shared" ref="E47:E59" si="4">D47-C47</f>
        <v>0</v>
      </c>
      <c r="F47" s="228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3"/>
        <v>15</v>
      </c>
      <c r="B48" s="231" t="str">
        <f>+'Ekamut-caxs'!B54</f>
        <v>Հայտարարության գծով</v>
      </c>
      <c r="C48" s="228"/>
      <c r="D48" s="232">
        <f>+'Ekamut-caxs'!D54</f>
        <v>0</v>
      </c>
      <c r="E48" s="229">
        <f t="shared" si="4"/>
        <v>0</v>
      </c>
      <c r="F48" s="228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 t="shared" si="3"/>
        <v>16</v>
      </c>
      <c r="B49" s="231" t="str">
        <f>+'Ekamut-caxs'!B55</f>
        <v>Բաժանորդագրության գծով</v>
      </c>
      <c r="C49" s="228"/>
      <c r="D49" s="232">
        <f>+'Ekamut-caxs'!D55</f>
        <v>0</v>
      </c>
      <c r="E49" s="229">
        <f t="shared" si="4"/>
        <v>0</v>
      </c>
      <c r="F49" s="228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hidden="1" customHeight="1">
      <c r="A50" s="57">
        <f t="shared" si="3"/>
        <v>17</v>
      </c>
      <c r="B50" s="231" t="str">
        <f>+'Ekamut-caxs'!B56</f>
        <v>Վերապատրաստման գծով</v>
      </c>
      <c r="C50" s="228"/>
      <c r="D50" s="232">
        <f>+'Ekamut-caxs'!D56</f>
        <v>0</v>
      </c>
      <c r="E50" s="229">
        <f t="shared" si="4"/>
        <v>0</v>
      </c>
      <c r="F50" s="228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customHeight="1">
      <c r="A51" s="57">
        <v>15</v>
      </c>
      <c r="B51" s="231" t="str">
        <f>+'Ekamut-caxs'!B57</f>
        <v>Միջոցառումների գծով</v>
      </c>
      <c r="C51" s="228">
        <v>250</v>
      </c>
      <c r="D51" s="232">
        <f>+'Ekamut-caxs'!D57</f>
        <v>500</v>
      </c>
      <c r="E51" s="229">
        <f>D51-C51</f>
        <v>250</v>
      </c>
      <c r="F51" s="228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 t="shared" si="3"/>
        <v>16</v>
      </c>
      <c r="B52" s="231" t="str">
        <f>+'Ekamut-caxs'!B58</f>
        <v>Տրանսպորտի ծախս</v>
      </c>
      <c r="C52" s="228"/>
      <c r="D52" s="232">
        <f>+'Ekamut-caxs'!D58</f>
        <v>100</v>
      </c>
      <c r="E52" s="229">
        <f t="shared" si="4"/>
        <v>100</v>
      </c>
      <c r="F52" s="228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7">
        <f t="shared" si="3"/>
        <v>17</v>
      </c>
      <c r="B53" s="231">
        <f>+'Ekamut-caxs'!B59</f>
        <v>0</v>
      </c>
      <c r="C53" s="228"/>
      <c r="D53" s="232">
        <f>+'Ekamut-caxs'!D59</f>
        <v>0</v>
      </c>
      <c r="E53" s="229">
        <f t="shared" si="4"/>
        <v>0</v>
      </c>
      <c r="F53" s="228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customHeight="1">
      <c r="A54" s="57">
        <v>17</v>
      </c>
      <c r="B54" s="253" t="s">
        <v>289</v>
      </c>
      <c r="C54" s="228">
        <v>100</v>
      </c>
      <c r="D54" s="230">
        <f>+'Ekamut-caxs'!D60</f>
        <v>0</v>
      </c>
      <c r="E54" s="228">
        <f>D54-C54</f>
        <v>-100</v>
      </c>
      <c r="F54" s="228"/>
    </row>
    <row r="55" spans="1:18" s="54" customFormat="1" ht="21" customHeight="1">
      <c r="A55" s="57">
        <f t="shared" si="3"/>
        <v>18</v>
      </c>
      <c r="B55" s="253" t="s">
        <v>288</v>
      </c>
      <c r="C55" s="228">
        <v>814.3</v>
      </c>
      <c r="D55" s="230">
        <f>+'Ekamut-caxs'!D61</f>
        <v>0</v>
      </c>
      <c r="E55" s="228">
        <f>D55-C55</f>
        <v>-814.3</v>
      </c>
      <c r="F55" s="228"/>
      <c r="G55" s="54" t="str">
        <f>+'Ekamut-caxs'!F61</f>
        <v>նոր տողեր ավելացնել 29 և 30 տողերի միջև</v>
      </c>
    </row>
    <row r="56" spans="1:18" s="55" customFormat="1" ht="21" customHeight="1">
      <c r="A56" s="57">
        <f t="shared" si="3"/>
        <v>19</v>
      </c>
      <c r="B56" s="231" t="str">
        <f>+'Ekamut-caxs'!B62</f>
        <v>Հիմնական միջոցների մաշվածության գծով, որից՝</v>
      </c>
      <c r="C56" s="228">
        <v>3161.6</v>
      </c>
      <c r="D56" s="232">
        <f>+'Ekamut-caxs'!D62</f>
        <v>2724.4</v>
      </c>
      <c r="E56" s="229">
        <f t="shared" si="4"/>
        <v>-437.19999999999982</v>
      </c>
      <c r="F56" s="228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0.25" customHeight="1">
      <c r="A57" s="26">
        <v>19.100000000000001</v>
      </c>
      <c r="B57" s="383" t="str">
        <f>+'Ekamut-caxs'!B63</f>
        <v>պայմանով (անհատույց) ստացված</v>
      </c>
      <c r="C57" s="208">
        <v>2392.6999999999998</v>
      </c>
      <c r="D57" s="233">
        <f>+'Ekamut-caxs'!D63</f>
        <v>2392.6999999999998</v>
      </c>
      <c r="E57" s="207">
        <f t="shared" si="4"/>
        <v>0</v>
      </c>
      <c r="F57" s="208"/>
      <c r="G57" s="141"/>
    </row>
    <row r="58" spans="1:18" s="55" customFormat="1" ht="21" hidden="1" customHeight="1">
      <c r="A58" s="57">
        <f>+A56+1</f>
        <v>20</v>
      </c>
      <c r="B58" s="231" t="str">
        <f>+'Ekamut-caxs'!B64</f>
        <v xml:space="preserve">Չփոխհատուցվող հարկերի գծով </v>
      </c>
      <c r="C58" s="228"/>
      <c r="D58" s="232">
        <f>+'Ekamut-caxs'!D64</f>
        <v>0</v>
      </c>
      <c r="E58" s="229">
        <f t="shared" si="4"/>
        <v>0</v>
      </c>
      <c r="F58" s="228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hidden="1" customHeight="1">
      <c r="A59" s="57">
        <f>+A58+1</f>
        <v>21</v>
      </c>
      <c r="B59" s="231" t="str">
        <f>+'Ekamut-caxs'!B65</f>
        <v>Այլ ծախսերի գծով</v>
      </c>
      <c r="C59" s="228"/>
      <c r="D59" s="232">
        <f>+'Ekamut-caxs'!D65</f>
        <v>0</v>
      </c>
      <c r="E59" s="229">
        <f t="shared" si="4"/>
        <v>0</v>
      </c>
      <c r="F59" s="228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8">
      <c r="A60" s="24"/>
      <c r="B60" s="384" t="s">
        <v>78</v>
      </c>
      <c r="C60" s="238">
        <f>C6-C20</f>
        <v>0</v>
      </c>
      <c r="D60" s="238">
        <f>D6-D20</f>
        <v>0</v>
      </c>
      <c r="E60" s="238">
        <f t="shared" si="0"/>
        <v>0</v>
      </c>
      <c r="F60" s="257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385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386" t="s">
        <v>2</v>
      </c>
      <c r="C62" s="22"/>
      <c r="D62" s="492" t="str">
        <f>+'Ekamut-caxs'!D68</f>
        <v>Ս.Առաքելյան</v>
      </c>
      <c r="E62" s="492"/>
      <c r="F62" s="108"/>
    </row>
    <row r="63" spans="1:18" ht="9.75" customHeight="1">
      <c r="B63" s="387"/>
      <c r="D63" s="491" t="s">
        <v>5</v>
      </c>
      <c r="E63" s="491"/>
      <c r="F63" s="251"/>
    </row>
    <row r="64" spans="1:18" ht="24.75" customHeight="1">
      <c r="B64" s="386" t="s">
        <v>6</v>
      </c>
      <c r="C64" s="22"/>
      <c r="D64" s="492" t="str">
        <f>+'Ekamut-caxs'!D70</f>
        <v>Գ.Մարդանյան</v>
      </c>
      <c r="E64" s="492"/>
      <c r="F64" s="108"/>
    </row>
    <row r="65" spans="1:6" ht="11.25" customHeight="1">
      <c r="D65" s="491" t="s">
        <v>5</v>
      </c>
      <c r="E65" s="491"/>
      <c r="F65" s="251"/>
    </row>
    <row r="66" spans="1:6" s="17" customFormat="1">
      <c r="A66" s="22"/>
      <c r="B66" s="381" t="s">
        <v>1</v>
      </c>
      <c r="C66" s="18"/>
      <c r="D66" s="18"/>
      <c r="E66" s="18"/>
      <c r="F66" s="18"/>
    </row>
    <row r="67" spans="1:6" s="17" customFormat="1">
      <c r="A67" s="101"/>
      <c r="B67" s="21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4" zoomScaleSheetLayoutView="100" workbookViewId="0">
      <selection activeCell="G32" sqref="G32"/>
    </sheetView>
  </sheetViews>
  <sheetFormatPr defaultColWidth="9.109375" defaultRowHeight="15"/>
  <cols>
    <col min="1" max="1" width="4.88671875" style="18" customWidth="1"/>
    <col min="2" max="2" width="55.44140625" style="379" customWidth="1"/>
    <col min="3" max="3" width="16.33203125" style="18" customWidth="1"/>
    <col min="4" max="4" width="17.88671875" style="18" customWidth="1"/>
    <col min="5" max="5" width="13.554687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490" t="s">
        <v>79</v>
      </c>
      <c r="B1" s="490"/>
      <c r="C1" s="490"/>
      <c r="D1" s="490"/>
      <c r="E1" s="490"/>
      <c r="F1" s="490"/>
    </row>
    <row r="2" spans="1:20" s="20" customFormat="1" ht="20.399999999999999">
      <c r="A2" s="478" t="str">
        <f>+'Ekamut-caxs'!A7:D7</f>
        <v xml:space="preserve">«Ավանի մշակույթի տուն» ՀՈԱԿ-ի </v>
      </c>
      <c r="B2" s="478"/>
      <c r="C2" s="478"/>
      <c r="D2" s="478"/>
      <c r="E2" s="478"/>
      <c r="F2" s="478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493" t="s">
        <v>219</v>
      </c>
      <c r="B3" s="493"/>
      <c r="C3" s="493"/>
      <c r="D3" s="493"/>
      <c r="E3" s="493"/>
      <c r="F3" s="493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77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30</v>
      </c>
      <c r="C5" s="200" t="s">
        <v>192</v>
      </c>
      <c r="D5" s="200" t="s">
        <v>193</v>
      </c>
      <c r="E5" s="83" t="s">
        <v>50</v>
      </c>
      <c r="F5" s="252" t="str">
        <f>+'Ekamutneri hamematakan'!F5</f>
        <v>Ծանոթություն նախատեսվող ցուցանիշների վերաբերյալ</v>
      </c>
      <c r="G5" s="17"/>
      <c r="H5" s="395" t="s">
        <v>236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35.25" customHeight="1">
      <c r="A6" s="11" t="s">
        <v>7</v>
      </c>
      <c r="B6" s="12" t="s">
        <v>31</v>
      </c>
      <c r="C6" s="209">
        <v>1693.1</v>
      </c>
      <c r="D6" s="209">
        <f>+C78</f>
        <v>2286.0999999999985</v>
      </c>
      <c r="E6" s="224">
        <f t="shared" ref="E6:E63" si="0">D6-C6</f>
        <v>592.99999999999864</v>
      </c>
      <c r="F6" s="209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3" customHeight="1">
      <c r="A7" s="11" t="s">
        <v>11</v>
      </c>
      <c r="B7" s="12" t="s">
        <v>80</v>
      </c>
      <c r="C7" s="224">
        <f>SUM(C8:C18)</f>
        <v>48009.600000000006</v>
      </c>
      <c r="D7" s="224">
        <f>SUM(D8:D18)</f>
        <v>44128.5</v>
      </c>
      <c r="E7" s="224">
        <f>D7-C7</f>
        <v>-3881.1000000000058</v>
      </c>
      <c r="F7" s="209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17.25" customHeight="1">
      <c r="A8" s="57">
        <v>1</v>
      </c>
      <c r="B8" s="367" t="str">
        <f>+'Dramakan hosqer'!B14</f>
        <v>Սուբսիդիայից</v>
      </c>
      <c r="C8" s="221">
        <v>18757.599999999999</v>
      </c>
      <c r="D8" s="222">
        <f>+'Dramakan hosqer'!F14</f>
        <v>21095.5</v>
      </c>
      <c r="E8" s="222">
        <f>D8-C8</f>
        <v>2337.9000000000015</v>
      </c>
      <c r="F8" s="221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67" t="str">
        <f>+'Dramakan hosqer'!B15</f>
        <v>Սուբսիդիա՝ ազգային, լարային և փողային նվագարանների ուսուցման գծով</v>
      </c>
      <c r="C9" s="221"/>
      <c r="D9" s="222">
        <f>+'Dramakan hosqer'!F15</f>
        <v>0</v>
      </c>
      <c r="E9" s="222">
        <f>D9-C9</f>
        <v>0</v>
      </c>
      <c r="F9" s="221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v>2</v>
      </c>
      <c r="B10" s="367" t="str">
        <f>+'Dramakan hosqer'!B16</f>
        <v xml:space="preserve">Վճարովի ծառայություններից </v>
      </c>
      <c r="C10" s="221">
        <v>27298.7</v>
      </c>
      <c r="D10" s="222">
        <f>+'Dramakan hosqer'!F16</f>
        <v>23000</v>
      </c>
      <c r="E10" s="222">
        <f t="shared" si="0"/>
        <v>-4298.7000000000007</v>
      </c>
      <c r="F10" s="221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ref="A11:A18" si="1">+A10+1</f>
        <v>3</v>
      </c>
      <c r="B11" s="367" t="str">
        <f>+'Dramakan hosqer'!B17</f>
        <v>Սպասարկման և կոմունալ համավճարներից</v>
      </c>
      <c r="C11" s="221"/>
      <c r="D11" s="222">
        <f>+'Dramakan hosqer'!F17</f>
        <v>0</v>
      </c>
      <c r="E11" s="222">
        <f t="shared" si="0"/>
        <v>0</v>
      </c>
      <c r="F11" s="221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4</v>
      </c>
      <c r="B12" s="367" t="str">
        <f>+'Dramakan hosqer'!B18</f>
        <v>Միջոցառումների կազմակերպումից</v>
      </c>
      <c r="C12" s="221"/>
      <c r="D12" s="222">
        <f>+'Dramakan hosqer'!F18</f>
        <v>0</v>
      </c>
      <c r="E12" s="222">
        <f t="shared" si="0"/>
        <v>0</v>
      </c>
      <c r="F12" s="221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5</v>
      </c>
      <c r="B13" s="367" t="str">
        <f>+'Dramakan hosqer'!B19</f>
        <v>Ֆինանսական օգնությունից</v>
      </c>
      <c r="C13" s="221"/>
      <c r="D13" s="222">
        <f>+'Dramakan hosqer'!F19</f>
        <v>0</v>
      </c>
      <c r="E13" s="222">
        <f t="shared" si="0"/>
        <v>0</v>
      </c>
      <c r="F13" s="221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customHeight="1">
      <c r="A14" s="57">
        <v>3</v>
      </c>
      <c r="B14" s="367" t="str">
        <f>+'Dramakan hosqer'!B20</f>
        <v>Չփոխանակվող գործարքներից (դրամաշնորհից)</v>
      </c>
      <c r="C14" s="221">
        <v>1900</v>
      </c>
      <c r="D14" s="222">
        <f>+'Dramakan hosqer'!F20</f>
        <v>0</v>
      </c>
      <c r="E14" s="222">
        <f t="shared" si="0"/>
        <v>-1900</v>
      </c>
      <c r="F14" s="221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4</v>
      </c>
      <c r="B15" s="367" t="str">
        <f>+'Dramakan hosqer'!B21</f>
        <v>Դեբիտորական պարտքերից</v>
      </c>
      <c r="C15" s="221"/>
      <c r="D15" s="222">
        <f>+'Dramakan hosqer'!F21</f>
        <v>0</v>
      </c>
      <c r="E15" s="222">
        <f t="shared" si="0"/>
        <v>0</v>
      </c>
      <c r="F15" s="221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v>4</v>
      </c>
      <c r="B16" s="367" t="str">
        <f>+'Dramakan hosqer'!B22</f>
        <v>Բանկի տոկոսից</v>
      </c>
      <c r="C16" s="221">
        <v>53.3</v>
      </c>
      <c r="D16" s="222">
        <f>+'Dramakan hosqer'!F22</f>
        <v>33</v>
      </c>
      <c r="E16" s="222">
        <f>D16-C16</f>
        <v>-20.299999999999997</v>
      </c>
      <c r="F16" s="221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hidden="1" customHeight="1">
      <c r="A17" s="57">
        <f t="shared" si="1"/>
        <v>5</v>
      </c>
      <c r="B17" s="367">
        <f>+'Dramakan hosqer'!B23</f>
        <v>0</v>
      </c>
      <c r="C17" s="221"/>
      <c r="D17" s="221">
        <f>+'Dramakan hosqer'!F23</f>
        <v>0</v>
      </c>
      <c r="E17" s="221">
        <f>D17-C17</f>
        <v>0</v>
      </c>
      <c r="F17" s="221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6</v>
      </c>
      <c r="B18" s="367">
        <f>+'Dramakan hosqer'!B24</f>
        <v>0</v>
      </c>
      <c r="C18" s="221"/>
      <c r="D18" s="221">
        <f>+'Dramakan hosqer'!F24</f>
        <v>0</v>
      </c>
      <c r="E18" s="221">
        <f>D18-C18</f>
        <v>0</v>
      </c>
      <c r="F18" s="221"/>
      <c r="G18" s="355" t="s">
        <v>213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33</v>
      </c>
      <c r="B19" s="12" t="s">
        <v>81</v>
      </c>
      <c r="C19" s="224">
        <f>+C20+C62+C75</f>
        <v>47416.600000000006</v>
      </c>
      <c r="D19" s="224">
        <f>+D20+D62+D75</f>
        <v>45795.499999999993</v>
      </c>
      <c r="E19" s="224">
        <f t="shared" si="0"/>
        <v>-1621.1000000000131</v>
      </c>
      <c r="F19" s="209"/>
      <c r="G19" s="361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54</v>
      </c>
      <c r="B20" s="12" t="s">
        <v>57</v>
      </c>
      <c r="C20" s="224">
        <f>SUM(C21,C24:C29,C33:C56,C60:C61)</f>
        <v>46476.100000000006</v>
      </c>
      <c r="D20" s="224">
        <f>SUM(D21,D24:D29,D33:D56,D60:D61)</f>
        <v>44220.499999999993</v>
      </c>
      <c r="E20" s="224">
        <f t="shared" si="0"/>
        <v>-2255.6000000000131</v>
      </c>
      <c r="F20" s="209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53" t="str">
        <f>+'Dramakan hosqer'!B27</f>
        <v>Աշխատավարձի գծով, որից՝</v>
      </c>
      <c r="C21" s="221">
        <v>41587.1</v>
      </c>
      <c r="D21" s="222">
        <f>+'Dramakan hosqer'!F27</f>
        <v>37992.400000000001</v>
      </c>
      <c r="E21" s="222">
        <f t="shared" si="0"/>
        <v>-3594.6999999999971</v>
      </c>
      <c r="F21" s="221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customHeight="1">
      <c r="A22" s="25">
        <v>1.1000000000000001</v>
      </c>
      <c r="B22" s="368" t="str">
        <f>+'Dramakan hosqer'!B28</f>
        <v>վճարովի ծառայության գծով</v>
      </c>
      <c r="C22" s="210">
        <v>18017</v>
      </c>
      <c r="D22" s="227">
        <f>+'Dramakan hosqer'!F28</f>
        <v>15180</v>
      </c>
      <c r="E22" s="227">
        <f t="shared" si="0"/>
        <v>-2837</v>
      </c>
      <c r="F22" s="210"/>
    </row>
    <row r="23" spans="1:20" ht="18" customHeight="1">
      <c r="A23" s="25">
        <v>1.2</v>
      </c>
      <c r="B23" s="370" t="s">
        <v>290</v>
      </c>
      <c r="C23" s="210">
        <v>3100</v>
      </c>
      <c r="D23" s="227">
        <f>+'Dramakan hosqer'!F29</f>
        <v>0</v>
      </c>
      <c r="E23" s="227">
        <f t="shared" si="0"/>
        <v>-3100</v>
      </c>
      <c r="F23" s="210"/>
    </row>
    <row r="24" spans="1:20" s="55" customFormat="1" ht="18" customHeight="1">
      <c r="A24" s="57">
        <f>+A21+1</f>
        <v>2</v>
      </c>
      <c r="B24" s="231" t="str">
        <f>+'Dramakan hosqer'!B30</f>
        <v>Ջեռուցման գծով</v>
      </c>
      <c r="C24" s="221">
        <v>1007.3</v>
      </c>
      <c r="D24" s="222">
        <f>+'Dramakan hosqer'!F30</f>
        <v>1584</v>
      </c>
      <c r="E24" s="222">
        <f t="shared" si="0"/>
        <v>576.70000000000005</v>
      </c>
      <c r="F24" s="221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31" t="str">
        <f>+'Dramakan hosqer'!B31</f>
        <v>Էլեկտրաէներգիայի գծով</v>
      </c>
      <c r="C25" s="221">
        <v>504.4</v>
      </c>
      <c r="D25" s="222">
        <f>+'Dramakan hosqer'!F31</f>
        <v>700.1</v>
      </c>
      <c r="E25" s="222">
        <f t="shared" si="0"/>
        <v>195.70000000000005</v>
      </c>
      <c r="F25" s="221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8" si="2">+A25+1</f>
        <v>4</v>
      </c>
      <c r="B26" s="231" t="str">
        <f>+'Dramakan hosqer'!B32</f>
        <v>Ջրմուղ-կոյուղու գծով</v>
      </c>
      <c r="C26" s="221">
        <v>41.6</v>
      </c>
      <c r="D26" s="222">
        <f>+'Dramakan hosqer'!F32</f>
        <v>53.7</v>
      </c>
      <c r="E26" s="222">
        <f t="shared" si="0"/>
        <v>12.100000000000001</v>
      </c>
      <c r="F26" s="221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31" t="str">
        <f>+'Dramakan hosqer'!B33</f>
        <v>Աղբահանության գծով</v>
      </c>
      <c r="C27" s="221">
        <v>38.4</v>
      </c>
      <c r="D27" s="222">
        <f>+'Dramakan hosqer'!F33</f>
        <v>38.4</v>
      </c>
      <c r="E27" s="222">
        <f t="shared" si="0"/>
        <v>0</v>
      </c>
      <c r="F27" s="221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hidden="1" customHeight="1">
      <c r="A28" s="57">
        <f t="shared" si="2"/>
        <v>6</v>
      </c>
      <c r="B28" s="231" t="str">
        <f>+'Dramakan hosqer'!B34</f>
        <v>Ախտաբանության գծով</v>
      </c>
      <c r="C28" s="221"/>
      <c r="D28" s="222">
        <f>+'Dramakan hosqer'!F34</f>
        <v>0</v>
      </c>
      <c r="E28" s="222">
        <f t="shared" si="0"/>
        <v>0</v>
      </c>
      <c r="F28" s="221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399999999999999">
      <c r="A29" s="57">
        <v>6</v>
      </c>
      <c r="B29" s="231" t="str">
        <f>+'Dramakan hosqer'!B35</f>
        <v>Կապի գծով, այդ թվում`</v>
      </c>
      <c r="C29" s="222">
        <f>SUM(C30:C32)</f>
        <v>118.3</v>
      </c>
      <c r="D29" s="222">
        <f>SUM(D30:D32)</f>
        <v>230.4</v>
      </c>
      <c r="E29" s="222">
        <f t="shared" si="0"/>
        <v>112.10000000000001</v>
      </c>
      <c r="F29" s="221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6.1</v>
      </c>
      <c r="B30" s="368" t="str">
        <f>+'Dramakan hosqer'!B36</f>
        <v>բաժանորդային վճար</v>
      </c>
      <c r="C30" s="210">
        <v>106.7</v>
      </c>
      <c r="D30" s="227">
        <f>+'Dramakan hosqer'!F36</f>
        <v>116.4</v>
      </c>
      <c r="E30" s="227">
        <f t="shared" si="0"/>
        <v>9.7000000000000028</v>
      </c>
      <c r="F30" s="210"/>
    </row>
    <row r="31" spans="1:20" s="31" customFormat="1" ht="18" customHeight="1">
      <c r="A31" s="25">
        <v>6.2</v>
      </c>
      <c r="B31" s="368" t="str">
        <f>+'Dramakan hosqer'!B37</f>
        <v>րոպեավճար</v>
      </c>
      <c r="C31" s="210">
        <v>0</v>
      </c>
      <c r="D31" s="227">
        <f>+'Dramakan hosqer'!F37</f>
        <v>18</v>
      </c>
      <c r="E31" s="227">
        <f t="shared" si="0"/>
        <v>18</v>
      </c>
      <c r="F31" s="210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6.3</v>
      </c>
      <c r="B32" s="368" t="str">
        <f>+'Dramakan hosqer'!B38</f>
        <v>ինտերնետ կապ</v>
      </c>
      <c r="C32" s="210">
        <v>11.6</v>
      </c>
      <c r="D32" s="227">
        <f>+'Dramakan hosqer'!F38</f>
        <v>96</v>
      </c>
      <c r="E32" s="227">
        <f t="shared" si="0"/>
        <v>84.4</v>
      </c>
      <c r="F32" s="210"/>
      <c r="I32" s="121"/>
    </row>
    <row r="33" spans="1:20" s="55" customFormat="1" ht="18" hidden="1" customHeight="1">
      <c r="A33" s="57">
        <f>+A29+1</f>
        <v>7</v>
      </c>
      <c r="B33" s="231" t="str">
        <f>+'Dramakan hosqer'!B39</f>
        <v>Բանկային ծառայության գծով</v>
      </c>
      <c r="C33" s="221"/>
      <c r="D33" s="222">
        <f>+'Dramakan hosqer'!F39</f>
        <v>0</v>
      </c>
      <c r="E33" s="222">
        <f t="shared" si="0"/>
        <v>0</v>
      </c>
      <c r="F33" s="221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v>7</v>
      </c>
      <c r="B34" s="231" t="str">
        <f>+'Dramakan hosqer'!B40</f>
        <v>Տնտեսական ապրանքների գծով</v>
      </c>
      <c r="C34" s="221">
        <v>353.3</v>
      </c>
      <c r="D34" s="222">
        <f>+'Dramakan hosqer'!F40</f>
        <v>436.1</v>
      </c>
      <c r="E34" s="222">
        <f t="shared" si="0"/>
        <v>82.800000000000011</v>
      </c>
      <c r="F34" s="221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6" si="3">+A34+1</f>
        <v>8</v>
      </c>
      <c r="B35" s="231" t="str">
        <f>+'Dramakan hosqer'!B41</f>
        <v>Գրասենյակային ապրանքների գծով</v>
      </c>
      <c r="C35" s="221">
        <v>380.2</v>
      </c>
      <c r="D35" s="222">
        <f>+'Dramakan hosqer'!F41</f>
        <v>448.7</v>
      </c>
      <c r="E35" s="222">
        <f t="shared" si="0"/>
        <v>68.5</v>
      </c>
      <c r="F35" s="221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399999999999999">
      <c r="A36" s="57">
        <f t="shared" si="3"/>
        <v>9</v>
      </c>
      <c r="B36" s="231" t="str">
        <f>+'Dramakan hosqer'!B42</f>
        <v>Փոքրարժեք կամ արագամաշ առարկաների գծով</v>
      </c>
      <c r="C36" s="221"/>
      <c r="D36" s="222">
        <f>+'Dramakan hosqer'!F42</f>
        <v>285</v>
      </c>
      <c r="E36" s="222">
        <f t="shared" si="0"/>
        <v>285</v>
      </c>
      <c r="F36" s="221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3"/>
        <v>10</v>
      </c>
      <c r="B37" s="231" t="str">
        <f>+'Dramakan hosqer'!B43</f>
        <v>Ուսումնական նյութերի գծով</v>
      </c>
      <c r="C37" s="221"/>
      <c r="D37" s="222">
        <f>+'Dramakan hosqer'!F43</f>
        <v>0</v>
      </c>
      <c r="E37" s="222">
        <f t="shared" si="0"/>
        <v>0</v>
      </c>
      <c r="F37" s="221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hidden="1" customHeight="1">
      <c r="A38" s="57">
        <f t="shared" si="3"/>
        <v>11</v>
      </c>
      <c r="B38" s="231" t="str">
        <f>+'Dramakan hosqer'!B44</f>
        <v>Դեղորայքի գծով</v>
      </c>
      <c r="C38" s="221"/>
      <c r="D38" s="222">
        <f>+'Dramakan hosqer'!F44</f>
        <v>0</v>
      </c>
      <c r="E38" s="222">
        <f t="shared" si="0"/>
        <v>0</v>
      </c>
      <c r="F38" s="221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3"/>
        <v>12</v>
      </c>
      <c r="B39" s="231" t="str">
        <f>+'Dramakan hosqer'!B45</f>
        <v>Բուժ.ծառայության գծով</v>
      </c>
      <c r="C39" s="221"/>
      <c r="D39" s="222">
        <f>+'Dramakan hosqer'!F45</f>
        <v>0</v>
      </c>
      <c r="E39" s="222">
        <f t="shared" si="0"/>
        <v>0</v>
      </c>
      <c r="F39" s="221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customHeight="1">
      <c r="A40" s="57">
        <v>10</v>
      </c>
      <c r="B40" s="231" t="str">
        <f>+'Dramakan hosqer'!B46</f>
        <v>Ընթացիկ վերանորոգման գծով</v>
      </c>
      <c r="C40" s="221">
        <v>712</v>
      </c>
      <c r="D40" s="222">
        <f>+'Dramakan hosqer'!F46</f>
        <v>980</v>
      </c>
      <c r="E40" s="222">
        <f t="shared" si="0"/>
        <v>268</v>
      </c>
      <c r="F40" s="221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3"/>
        <v>11</v>
      </c>
      <c r="B41" s="231" t="str">
        <f>+'Dramakan hosqer'!B47</f>
        <v>Ջեռուցման համակարգի սպասարկման գծով</v>
      </c>
      <c r="C41" s="221">
        <v>43.6</v>
      </c>
      <c r="D41" s="222">
        <f>+'Dramakan hosqer'!F47</f>
        <v>100</v>
      </c>
      <c r="E41" s="222">
        <f t="shared" si="0"/>
        <v>56.4</v>
      </c>
      <c r="F41" s="221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12</v>
      </c>
      <c r="B42" s="231" t="str">
        <f>+'Dramakan hosqer'!B48</f>
        <v>Կաթսայատան սպասարկման գծով</v>
      </c>
      <c r="C42" s="221"/>
      <c r="D42" s="222">
        <f>+'Dramakan hosqer'!F48</f>
        <v>0</v>
      </c>
      <c r="E42" s="222">
        <f t="shared" si="0"/>
        <v>0</v>
      </c>
      <c r="F42" s="221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13</v>
      </c>
      <c r="B43" s="231" t="str">
        <f>+'Dramakan hosqer'!B49</f>
        <v>Սպասարկման և կոմունալ համավճարների գծով</v>
      </c>
      <c r="C43" s="221"/>
      <c r="D43" s="222">
        <f>+'Dramakan hosqer'!F49</f>
        <v>0</v>
      </c>
      <c r="E43" s="222">
        <f t="shared" si="0"/>
        <v>0</v>
      </c>
      <c r="F43" s="221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hidden="1" customHeight="1">
      <c r="A44" s="57">
        <f t="shared" si="3"/>
        <v>14</v>
      </c>
      <c r="B44" s="231" t="str">
        <f>+'Dramakan hosqer'!B50</f>
        <v>Գնումների համակարգողի ծառայության գծով</v>
      </c>
      <c r="C44" s="221"/>
      <c r="D44" s="222">
        <f>+'Dramakan hosqer'!F50</f>
        <v>0</v>
      </c>
      <c r="E44" s="222">
        <f t="shared" si="0"/>
        <v>0</v>
      </c>
      <c r="F44" s="221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v>12</v>
      </c>
      <c r="B45" s="231" t="str">
        <f>+'Dramakan hosqer'!B51</f>
        <v>Համակարգիչների տեխնիկական սպասարկման գծով</v>
      </c>
      <c r="C45" s="221">
        <v>147</v>
      </c>
      <c r="D45" s="222">
        <f>+'Dramakan hosqer'!F51</f>
        <v>250</v>
      </c>
      <c r="E45" s="222">
        <f t="shared" si="0"/>
        <v>103</v>
      </c>
      <c r="F45" s="221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13</v>
      </c>
      <c r="B46" s="231" t="str">
        <f>+'Dramakan hosqer'!B52</f>
        <v>Համակարգչային ծրագրի և կայքի սպասարկման գծով</v>
      </c>
      <c r="C46" s="221">
        <v>95</v>
      </c>
      <c r="D46" s="222">
        <f>+'Dramakan hosqer'!F52</f>
        <v>95</v>
      </c>
      <c r="E46" s="222">
        <f t="shared" si="0"/>
        <v>0</v>
      </c>
      <c r="F46" s="221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3"/>
        <v>14</v>
      </c>
      <c r="B47" s="231" t="str">
        <f>+'Dramakan hosqer'!B53</f>
        <v>էլ․ստորագրության գծով</v>
      </c>
      <c r="C47" s="221">
        <v>3</v>
      </c>
      <c r="D47" s="222">
        <f>+'Dramakan hosqer'!F53</f>
        <v>3</v>
      </c>
      <c r="E47" s="222">
        <f t="shared" si="0"/>
        <v>0</v>
      </c>
      <c r="F47" s="221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15</v>
      </c>
      <c r="B48" s="231" t="str">
        <f>+'Dramakan hosqer'!B54</f>
        <v>Հայտարարության գծով</v>
      </c>
      <c r="C48" s="221"/>
      <c r="D48" s="222">
        <f>+'Dramakan hosqer'!F54</f>
        <v>0</v>
      </c>
      <c r="E48" s="222">
        <f t="shared" si="0"/>
        <v>0</v>
      </c>
      <c r="F48" s="221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16</v>
      </c>
      <c r="B49" s="231" t="str">
        <f>+'Dramakan hosqer'!B55</f>
        <v>Բաժանորդագրության գծով</v>
      </c>
      <c r="C49" s="221"/>
      <c r="D49" s="222">
        <f>+'Dramakan hosqer'!F55</f>
        <v>0</v>
      </c>
      <c r="E49" s="222">
        <f t="shared" si="0"/>
        <v>0</v>
      </c>
      <c r="F49" s="221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17</v>
      </c>
      <c r="B50" s="231" t="str">
        <f>+'Dramakan hosqer'!B56</f>
        <v>Վերապատրաստման գծով</v>
      </c>
      <c r="C50" s="221"/>
      <c r="D50" s="222">
        <f>+'Dramakan hosqer'!F56</f>
        <v>0</v>
      </c>
      <c r="E50" s="222">
        <f t="shared" si="0"/>
        <v>0</v>
      </c>
      <c r="F50" s="221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customHeight="1">
      <c r="A51" s="57">
        <v>15</v>
      </c>
      <c r="B51" s="231" t="str">
        <f>+'Dramakan hosqer'!B57</f>
        <v>Միջոցառումների գծով</v>
      </c>
      <c r="C51" s="221">
        <v>250</v>
      </c>
      <c r="D51" s="222">
        <f>+'Dramakan hosqer'!F57</f>
        <v>500</v>
      </c>
      <c r="E51" s="222">
        <f>D51-C51</f>
        <v>250</v>
      </c>
      <c r="F51" s="221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f t="shared" si="3"/>
        <v>16</v>
      </c>
      <c r="B52" s="231" t="str">
        <f>+'Dramakan hosqer'!B58</f>
        <v>Տրանսպորտի ծախս</v>
      </c>
      <c r="C52" s="221"/>
      <c r="D52" s="222">
        <f>+'Dramakan hosqer'!F58</f>
        <v>100</v>
      </c>
      <c r="E52" s="222">
        <f t="shared" si="0"/>
        <v>100</v>
      </c>
      <c r="F52" s="221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hidden="1" customHeight="1">
      <c r="A53" s="57">
        <f t="shared" si="3"/>
        <v>17</v>
      </c>
      <c r="B53" s="231">
        <f>+'Dramakan hosqer'!B59</f>
        <v>0</v>
      </c>
      <c r="C53" s="221"/>
      <c r="D53" s="222">
        <f>+'Dramakan hosqer'!F59</f>
        <v>0</v>
      </c>
      <c r="E53" s="222">
        <f t="shared" si="0"/>
        <v>0</v>
      </c>
      <c r="F53" s="221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customHeight="1">
      <c r="A54" s="57">
        <v>17</v>
      </c>
      <c r="B54" s="253" t="s">
        <v>289</v>
      </c>
      <c r="C54" s="221">
        <v>100</v>
      </c>
      <c r="D54" s="221">
        <f>+'Dramakan hosqer'!F60</f>
        <v>0</v>
      </c>
      <c r="E54" s="221">
        <f>D54-C54</f>
        <v>-100</v>
      </c>
      <c r="F54" s="221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customHeight="1">
      <c r="A55" s="57">
        <f t="shared" si="3"/>
        <v>18</v>
      </c>
      <c r="B55" s="253" t="s">
        <v>288</v>
      </c>
      <c r="C55" s="221">
        <v>810.1</v>
      </c>
      <c r="D55" s="221">
        <f>+'Dramakan hosqer'!F61</f>
        <v>0</v>
      </c>
      <c r="E55" s="221">
        <f>D55-C55</f>
        <v>-810.1</v>
      </c>
      <c r="F55" s="221"/>
      <c r="G55" s="355" t="s">
        <v>212</v>
      </c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22.95" hidden="1" customHeight="1">
      <c r="A56" s="57">
        <f t="shared" si="3"/>
        <v>19</v>
      </c>
      <c r="B56" s="231" t="str">
        <f>+'Dramakan hosqer'!B62</f>
        <v>Հարկային պարտավորությունների գծով, այդ թվում՝</v>
      </c>
      <c r="C56" s="222">
        <f>SUM(C57:C59)</f>
        <v>0</v>
      </c>
      <c r="D56" s="222">
        <f>SUM(D57:D59)</f>
        <v>0</v>
      </c>
      <c r="E56" s="221">
        <f>D56-C56</f>
        <v>0</v>
      </c>
      <c r="F56" s="221"/>
      <c r="G56" s="361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40" customFormat="1" ht="18" hidden="1" customHeight="1">
      <c r="A57" s="13">
        <v>31.1</v>
      </c>
      <c r="B57" s="378" t="str">
        <f>+'Dramakan hosqer'!B63</f>
        <v>շահութահարկի գծով</v>
      </c>
      <c r="C57" s="210"/>
      <c r="D57" s="227">
        <f>+'Dramakan hosqer'!F63</f>
        <v>0</v>
      </c>
      <c r="E57" s="210">
        <f>D57-C57</f>
        <v>0</v>
      </c>
      <c r="F57" s="210"/>
      <c r="G57" s="144"/>
      <c r="H57" s="142"/>
      <c r="I57" s="142"/>
      <c r="J57" s="142"/>
      <c r="K57" s="142"/>
      <c r="L57" s="142"/>
      <c r="M57" s="142"/>
      <c r="N57" s="145"/>
      <c r="O57" s="145"/>
      <c r="P57" s="145"/>
      <c r="Q57" s="145"/>
      <c r="R57" s="145"/>
      <c r="S57" s="145"/>
      <c r="T57" s="145"/>
    </row>
    <row r="58" spans="1:20" s="140" customFormat="1" ht="18.75" hidden="1" customHeight="1">
      <c r="A58" s="13">
        <v>31.2</v>
      </c>
      <c r="B58" s="378" t="str">
        <f>+'Dramakan hosqer'!B64</f>
        <v>ԱԱՀ-ի գծով</v>
      </c>
      <c r="C58" s="210"/>
      <c r="D58" s="227">
        <f>+'Dramakan hosqer'!F64</f>
        <v>0</v>
      </c>
      <c r="E58" s="227">
        <f t="shared" si="0"/>
        <v>0</v>
      </c>
      <c r="F58" s="210"/>
      <c r="G58" s="144"/>
      <c r="H58" s="142"/>
      <c r="I58" s="142"/>
      <c r="J58" s="142"/>
      <c r="K58" s="142"/>
      <c r="L58" s="142"/>
      <c r="M58" s="142"/>
      <c r="N58" s="145"/>
      <c r="O58" s="145"/>
      <c r="P58" s="145"/>
      <c r="Q58" s="145"/>
      <c r="R58" s="145"/>
      <c r="S58" s="145"/>
      <c r="T58" s="145"/>
    </row>
    <row r="59" spans="1:20" s="140" customFormat="1" ht="18" hidden="1" customHeight="1">
      <c r="A59" s="13">
        <v>31.3</v>
      </c>
      <c r="B59" s="378" t="str">
        <f>+'Dramakan hosqer'!B65</f>
        <v xml:space="preserve">չփոխհատուցվող հարկերի գծով </v>
      </c>
      <c r="C59" s="210"/>
      <c r="D59" s="227">
        <f>+'Dramakan hosqer'!F65</f>
        <v>0</v>
      </c>
      <c r="E59" s="227">
        <f t="shared" si="0"/>
        <v>0</v>
      </c>
      <c r="F59" s="210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55" customFormat="1" ht="18" customHeight="1">
      <c r="A60" s="63">
        <v>19</v>
      </c>
      <c r="B60" s="223" t="str">
        <f>+'Dramakan hosqer'!B66</f>
        <v>Կրեդիտորական պարտքի մարման գծով</v>
      </c>
      <c r="C60" s="221">
        <v>284.8</v>
      </c>
      <c r="D60" s="222">
        <f>+'Dramakan hosqer'!F66</f>
        <v>423.70000000000005</v>
      </c>
      <c r="E60" s="222">
        <f t="shared" si="0"/>
        <v>138.90000000000003</v>
      </c>
      <c r="F60" s="221"/>
      <c r="G60" s="477">
        <f>+D6-D60</f>
        <v>1862.3999999999985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20</v>
      </c>
      <c r="B61" s="223" t="str">
        <f>+'Dramakan hosqer'!B67</f>
        <v>Այլ արտահոսքերի գծով</v>
      </c>
      <c r="C61" s="221"/>
      <c r="D61" s="222">
        <f>+'Dramakan hosqer'!F67</f>
        <v>0</v>
      </c>
      <c r="E61" s="222">
        <f t="shared" si="0"/>
        <v>0</v>
      </c>
      <c r="F61" s="221"/>
      <c r="G61" s="100" t="s">
        <v>187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customHeight="1">
      <c r="A62" s="143" t="s">
        <v>55</v>
      </c>
      <c r="B62" s="12" t="s">
        <v>58</v>
      </c>
      <c r="C62" s="224">
        <f>+C63+C71</f>
        <v>940.5</v>
      </c>
      <c r="D62" s="224">
        <f>+D63+D71</f>
        <v>1575</v>
      </c>
      <c r="E62" s="224">
        <f t="shared" si="0"/>
        <v>634.5</v>
      </c>
      <c r="F62" s="209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17.399999999999999">
      <c r="A63" s="63">
        <v>1</v>
      </c>
      <c r="B63" s="225" t="str">
        <f>+'Dramakan hosqer'!B69</f>
        <v>Հիմնական միջոցների ձեռքբերում, այդ թվում՝</v>
      </c>
      <c r="C63" s="222">
        <f>SUM(C64:C70)</f>
        <v>940.5</v>
      </c>
      <c r="D63" s="222">
        <f>SUM(D64:D70)</f>
        <v>995</v>
      </c>
      <c r="E63" s="222">
        <f t="shared" si="0"/>
        <v>54.5</v>
      </c>
      <c r="F63" s="221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18" customHeight="1">
      <c r="A64" s="63">
        <v>1.1000000000000001</v>
      </c>
      <c r="B64" s="225" t="str">
        <f>+'Dramakan hosqer'!B70</f>
        <v>գրասենյակային և տնտեսական գույք</v>
      </c>
      <c r="C64" s="221">
        <v>495.5</v>
      </c>
      <c r="D64" s="222">
        <f>+'Dramakan hosqer'!F70</f>
        <v>0</v>
      </c>
      <c r="E64" s="222">
        <f t="shared" ref="E64:E78" si="4">D64-C64</f>
        <v>-495.5</v>
      </c>
      <c r="F64" s="221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customHeight="1">
      <c r="A65" s="63">
        <v>1.2</v>
      </c>
      <c r="B65" s="225" t="str">
        <f>+'Dramakan hosqer'!B71</f>
        <v>համակարգչային սարքավորումներ / տեխնիկա</v>
      </c>
      <c r="C65" s="221"/>
      <c r="D65" s="222">
        <f>+'Dramakan hosqer'!F71</f>
        <v>300</v>
      </c>
      <c r="E65" s="222">
        <f>D65-C65</f>
        <v>300</v>
      </c>
      <c r="F65" s="221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customHeight="1">
      <c r="A66" s="63">
        <v>1.3</v>
      </c>
      <c r="B66" s="225" t="str">
        <f>+'Dramakan hosqer'!B72</f>
        <v>մեքենաներ և սարքավորումներ</v>
      </c>
      <c r="C66" s="221">
        <v>445</v>
      </c>
      <c r="D66" s="222">
        <f>+'Dramakan hosqer'!F72</f>
        <v>650</v>
      </c>
      <c r="E66" s="222">
        <f t="shared" si="4"/>
        <v>205</v>
      </c>
      <c r="F66" s="221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customHeight="1">
      <c r="A67" s="63">
        <v>1.4</v>
      </c>
      <c r="B67" s="225" t="str">
        <f>+'Dramakan hosqer'!B73</f>
        <v>երաժշտական գործիքներ</v>
      </c>
      <c r="C67" s="221"/>
      <c r="D67" s="222">
        <f>+'Dramakan hosqer'!F73</f>
        <v>45</v>
      </c>
      <c r="E67" s="222">
        <f>D67-C67</f>
        <v>45</v>
      </c>
      <c r="F67" s="221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5" t="str">
        <f>+'Dramakan hosqer'!B74</f>
        <v>սպորտային գույք</v>
      </c>
      <c r="C68" s="221"/>
      <c r="D68" s="222">
        <f>+'Dramakan hosqer'!F74</f>
        <v>0</v>
      </c>
      <c r="E68" s="222">
        <f t="shared" si="4"/>
        <v>0</v>
      </c>
      <c r="F68" s="221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6" t="str">
        <f>+'Dramakan hosqer'!B75</f>
        <v>գրականություն</v>
      </c>
      <c r="C69" s="221"/>
      <c r="D69" s="221">
        <f>+'Dramakan hosqer'!F75</f>
        <v>0</v>
      </c>
      <c r="E69" s="221">
        <f>D69-C69</f>
        <v>0</v>
      </c>
      <c r="F69" s="221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6">
        <f>+'Dramakan hosqer'!B76</f>
        <v>0</v>
      </c>
      <c r="C70" s="221"/>
      <c r="D70" s="221">
        <f>+'Dramakan hosqer'!F76</f>
        <v>0</v>
      </c>
      <c r="E70" s="221">
        <f>D70-C70</f>
        <v>0</v>
      </c>
      <c r="F70" s="221"/>
      <c r="G70" s="54" t="s">
        <v>181</v>
      </c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customHeight="1">
      <c r="A71" s="63">
        <v>2</v>
      </c>
      <c r="B71" s="225" t="str">
        <f>+'Dramakan hosqer'!B77</f>
        <v>Հիմնական միջոցների հիմնական վերանորոգում, 
այդ թվում՝</v>
      </c>
      <c r="C71" s="222">
        <f>SUM(C72:C74)</f>
        <v>0</v>
      </c>
      <c r="D71" s="222">
        <f>SUM(D72:D74)</f>
        <v>580</v>
      </c>
      <c r="E71" s="221">
        <f>D71-C71</f>
        <v>580</v>
      </c>
      <c r="F71" s="221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5" t="str">
        <f>+'Dramakan hosqer'!B78</f>
        <v>ամրացված գույքի (շենք)</v>
      </c>
      <c r="C72" s="221"/>
      <c r="D72" s="222">
        <f>+'Dramakan hosqer'!F78</f>
        <v>0</v>
      </c>
      <c r="E72" s="222">
        <f t="shared" si="4"/>
        <v>0</v>
      </c>
      <c r="F72" s="221"/>
      <c r="G72" s="148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customHeight="1">
      <c r="A73" s="63">
        <v>2.2000000000000002</v>
      </c>
      <c r="B73" s="225" t="str">
        <f>+'Dramakan hosqer'!B79</f>
        <v>հիմնական միջոցի</v>
      </c>
      <c r="C73" s="221"/>
      <c r="D73" s="222">
        <f>+'Dramakan hosqer'!F79</f>
        <v>580</v>
      </c>
      <c r="E73" s="222">
        <f t="shared" si="4"/>
        <v>580</v>
      </c>
      <c r="F73" s="221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399999999999999" hidden="1">
      <c r="A74" s="63">
        <v>2.2999999999999998</v>
      </c>
      <c r="B74" s="225" t="str">
        <f>+'Dramakan hosqer'!B80</f>
        <v>նախագծանախահաշվային փաստաթղթերի գծով</v>
      </c>
      <c r="C74" s="221"/>
      <c r="D74" s="222">
        <f>+'Dramakan hosqer'!F80</f>
        <v>0</v>
      </c>
      <c r="E74" s="222">
        <f t="shared" si="4"/>
        <v>0</v>
      </c>
      <c r="F74" s="221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6" hidden="1">
      <c r="A75" s="143" t="s">
        <v>56</v>
      </c>
      <c r="B75" s="12" t="s">
        <v>127</v>
      </c>
      <c r="C75" s="224">
        <f>SUM(C76:C77)</f>
        <v>0</v>
      </c>
      <c r="D75" s="224">
        <f>SUM(D76:D77)</f>
        <v>0</v>
      </c>
      <c r="E75" s="224">
        <f t="shared" si="4"/>
        <v>0</v>
      </c>
      <c r="F75" s="209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hidden="1" customHeight="1">
      <c r="A76" s="63">
        <v>1</v>
      </c>
      <c r="B76" s="259" t="str">
        <f>+'Dramakan hosqer'!B82</f>
        <v>Աշխատավարձի գծով</v>
      </c>
      <c r="C76" s="221"/>
      <c r="D76" s="221">
        <f>+'Dramakan hosqer'!F82</f>
        <v>0</v>
      </c>
      <c r="E76" s="221">
        <f>D76-C76</f>
        <v>0</v>
      </c>
      <c r="F76" s="221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57" customFormat="1" ht="18" hidden="1" customHeight="1">
      <c r="A77" s="63">
        <v>1</v>
      </c>
      <c r="B77" s="253">
        <f>+'Dramakan hosqer'!B83</f>
        <v>0</v>
      </c>
      <c r="C77" s="221"/>
      <c r="D77" s="221">
        <f>+'Dramakan hosqer'!F83</f>
        <v>0</v>
      </c>
      <c r="E77" s="221">
        <f>D77-C77</f>
        <v>0</v>
      </c>
      <c r="F77" s="221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6">
      <c r="A78" s="11" t="s">
        <v>37</v>
      </c>
      <c r="B78" s="12" t="s">
        <v>38</v>
      </c>
      <c r="C78" s="224">
        <f>C6+C7-C19</f>
        <v>2286.0999999999985</v>
      </c>
      <c r="D78" s="224">
        <f>D6+D7-D19</f>
        <v>619.10000000000582</v>
      </c>
      <c r="E78" s="224">
        <f t="shared" si="4"/>
        <v>-1666.9999999999927</v>
      </c>
      <c r="F78" s="209"/>
      <c r="G78" s="120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379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495" t="str">
        <f>+'Ekamut-caxs'!D68</f>
        <v>Ս.Առաքելյան</v>
      </c>
      <c r="E80" s="492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58" t="s">
        <v>4</v>
      </c>
      <c r="C81" s="20"/>
      <c r="D81" s="494" t="s">
        <v>92</v>
      </c>
      <c r="E81" s="494"/>
      <c r="F81" s="254"/>
    </row>
    <row r="82" spans="1:20" s="17" customFormat="1" ht="22.5" customHeight="1">
      <c r="A82" s="18"/>
      <c r="B82" s="380" t="s">
        <v>6</v>
      </c>
      <c r="C82" s="18"/>
      <c r="D82" s="492" t="str">
        <f>+'Ekamut-caxs'!D70</f>
        <v>Գ.Մարդանյան</v>
      </c>
      <c r="E82" s="492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379"/>
      <c r="C83" s="18"/>
      <c r="D83" s="494" t="s">
        <v>92</v>
      </c>
      <c r="E83" s="494"/>
      <c r="F83" s="254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381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G32" sqref="G32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7" customFormat="1" ht="22.5" customHeight="1">
      <c r="A1" s="502" t="s">
        <v>67</v>
      </c>
      <c r="B1" s="502"/>
      <c r="C1" s="502"/>
      <c r="D1" s="502"/>
      <c r="E1" s="502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s="123" customFormat="1" ht="33" customHeight="1">
      <c r="A2" s="503" t="str">
        <f>+'Ekamut-caxs'!A7:D7</f>
        <v xml:space="preserve">«Ավանի մշակույթի տուն» ՀՈԱԿ-ի </v>
      </c>
      <c r="B2" s="504"/>
      <c r="C2" s="504"/>
      <c r="D2" s="504"/>
      <c r="E2" s="50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505" t="s">
        <v>130</v>
      </c>
      <c r="B3" s="505"/>
      <c r="C3" s="505"/>
      <c r="D3" s="505"/>
      <c r="E3" s="50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1" customFormat="1" ht="16.5" customHeight="1">
      <c r="A4" s="506" t="s">
        <v>220</v>
      </c>
      <c r="B4" s="506"/>
      <c r="C4" s="506"/>
      <c r="D4" s="506"/>
      <c r="E4" s="506"/>
      <c r="F4" s="158"/>
      <c r="G4" s="159"/>
      <c r="H4" s="159"/>
      <c r="I4" s="159"/>
      <c r="J4" s="159"/>
      <c r="K4" s="159"/>
      <c r="L4" s="159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ht="13.5" customHeight="1">
      <c r="D5" s="162"/>
      <c r="E5" s="162" t="s">
        <v>123</v>
      </c>
    </row>
    <row r="6" spans="1:22" s="167" customFormat="1" ht="56.25" customHeight="1">
      <c r="A6" s="163" t="s">
        <v>3</v>
      </c>
      <c r="B6" s="164" t="s">
        <v>131</v>
      </c>
      <c r="C6" s="163" t="s">
        <v>132</v>
      </c>
      <c r="D6" s="163" t="s">
        <v>133</v>
      </c>
      <c r="E6" s="165" t="s">
        <v>134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23" customFormat="1" ht="21.75" customHeight="1">
      <c r="A7" s="497" t="s">
        <v>135</v>
      </c>
      <c r="B7" s="498"/>
      <c r="C7" s="498"/>
      <c r="D7" s="192"/>
      <c r="E7" s="19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7" customFormat="1" ht="21.75" customHeight="1">
      <c r="A8" s="168">
        <v>1</v>
      </c>
      <c r="B8" s="169" t="s">
        <v>136</v>
      </c>
      <c r="C8" s="168"/>
      <c r="D8" s="170">
        <f>SUM(D9:D29)</f>
        <v>14.9</v>
      </c>
      <c r="E8" s="171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2">
        <v>1.1000000000000001</v>
      </c>
      <c r="B9" s="173" t="s">
        <v>137</v>
      </c>
      <c r="C9" s="172" t="s">
        <v>138</v>
      </c>
      <c r="D9" s="29"/>
      <c r="E9" s="29"/>
    </row>
    <row r="10" spans="1:22" ht="27" customHeight="1">
      <c r="A10" s="172">
        <v>1.2</v>
      </c>
      <c r="B10" s="173" t="s">
        <v>139</v>
      </c>
      <c r="C10" s="172" t="s">
        <v>140</v>
      </c>
      <c r="D10" s="29"/>
      <c r="E10" s="29"/>
    </row>
    <row r="11" spans="1:22" ht="27" customHeight="1">
      <c r="A11" s="172">
        <v>1.3</v>
      </c>
      <c r="B11" s="173" t="s">
        <v>141</v>
      </c>
      <c r="C11" s="172" t="s">
        <v>142</v>
      </c>
      <c r="D11" s="29"/>
      <c r="E11" s="29"/>
    </row>
    <row r="12" spans="1:22" ht="27" customHeight="1">
      <c r="A12" s="172">
        <v>1.4</v>
      </c>
      <c r="B12" s="174" t="s">
        <v>143</v>
      </c>
      <c r="C12" s="175" t="s">
        <v>144</v>
      </c>
      <c r="D12" s="29"/>
      <c r="E12" s="29"/>
    </row>
    <row r="13" spans="1:22" ht="27" customHeight="1">
      <c r="A13" s="172">
        <v>1.5</v>
      </c>
      <c r="B13" s="174"/>
      <c r="C13" s="172" t="s">
        <v>145</v>
      </c>
      <c r="D13" s="29"/>
      <c r="E13" s="29"/>
    </row>
    <row r="14" spans="1:22" ht="18" customHeight="1">
      <c r="A14" s="172">
        <v>1.6</v>
      </c>
      <c r="B14" s="173" t="s">
        <v>183</v>
      </c>
      <c r="C14" s="172" t="s">
        <v>146</v>
      </c>
      <c r="D14" s="29"/>
      <c r="E14" s="29"/>
    </row>
    <row r="15" spans="1:22" ht="33.75" customHeight="1">
      <c r="A15" s="172">
        <v>1.7</v>
      </c>
      <c r="B15" s="174"/>
      <c r="C15" s="172" t="s">
        <v>169</v>
      </c>
      <c r="D15" s="29"/>
      <c r="E15" s="29"/>
    </row>
    <row r="16" spans="1:22" ht="22.5" customHeight="1">
      <c r="A16" s="172">
        <v>1.8</v>
      </c>
      <c r="B16" s="174"/>
      <c r="C16" s="176" t="s">
        <v>168</v>
      </c>
      <c r="D16" s="29"/>
      <c r="E16" s="29"/>
    </row>
    <row r="17" spans="1:22" ht="18" customHeight="1">
      <c r="A17" s="172">
        <v>1.9</v>
      </c>
      <c r="B17" s="174"/>
      <c r="C17" s="176"/>
      <c r="D17" s="29"/>
      <c r="E17" s="29"/>
    </row>
    <row r="18" spans="1:22" ht="18" customHeight="1">
      <c r="A18" s="177">
        <v>2</v>
      </c>
      <c r="B18" s="174"/>
      <c r="C18" s="176"/>
      <c r="D18" s="29"/>
      <c r="E18" s="29"/>
    </row>
    <row r="19" spans="1:22" ht="18" customHeight="1">
      <c r="A19" s="172">
        <v>2.1</v>
      </c>
      <c r="B19" s="174"/>
      <c r="C19" s="176"/>
      <c r="D19" s="29"/>
      <c r="E19" s="29"/>
    </row>
    <row r="20" spans="1:22" ht="18" customHeight="1">
      <c r="A20" s="172">
        <v>2.2000000000000002</v>
      </c>
      <c r="B20" s="174"/>
      <c r="C20" s="176"/>
      <c r="D20" s="29"/>
      <c r="E20" s="29"/>
    </row>
    <row r="21" spans="1:22" ht="18" customHeight="1">
      <c r="A21" s="172">
        <v>2.2999999999999998</v>
      </c>
      <c r="B21" s="174"/>
      <c r="C21" s="176"/>
      <c r="D21" s="29"/>
      <c r="E21" s="29"/>
    </row>
    <row r="22" spans="1:22" ht="27.75" customHeight="1">
      <c r="A22" s="172">
        <v>2.4</v>
      </c>
      <c r="B22" s="174"/>
      <c r="C22" s="176"/>
      <c r="D22" s="29"/>
      <c r="E22" s="29"/>
    </row>
    <row r="23" spans="1:22" ht="27.75" customHeight="1">
      <c r="A23" s="172">
        <v>2.5</v>
      </c>
      <c r="B23" s="174" t="s">
        <v>147</v>
      </c>
      <c r="C23" s="172" t="s">
        <v>35</v>
      </c>
      <c r="D23" s="29"/>
      <c r="E23" s="29"/>
    </row>
    <row r="24" spans="1:22" ht="27.75" customHeight="1">
      <c r="A24" s="172">
        <v>2.6</v>
      </c>
      <c r="B24" s="174" t="s">
        <v>147</v>
      </c>
      <c r="C24" s="172" t="s">
        <v>48</v>
      </c>
      <c r="D24" s="29"/>
      <c r="E24" s="29"/>
    </row>
    <row r="25" spans="1:22" ht="27.75" customHeight="1">
      <c r="A25" s="172">
        <v>2.7</v>
      </c>
      <c r="B25" s="174" t="s">
        <v>147</v>
      </c>
      <c r="C25" s="172" t="s">
        <v>148</v>
      </c>
      <c r="D25" s="29"/>
      <c r="E25" s="29"/>
    </row>
    <row r="26" spans="1:22" ht="27.75" customHeight="1">
      <c r="A26" s="172">
        <v>2.8</v>
      </c>
      <c r="B26" s="174" t="s">
        <v>147</v>
      </c>
      <c r="C26" s="172" t="s">
        <v>149</v>
      </c>
      <c r="D26" s="29"/>
      <c r="E26" s="29"/>
    </row>
    <row r="27" spans="1:22" ht="27" customHeight="1">
      <c r="A27" s="172">
        <v>2.9</v>
      </c>
      <c r="B27" s="173" t="s">
        <v>150</v>
      </c>
      <c r="C27" s="172" t="s">
        <v>151</v>
      </c>
      <c r="D27" s="29">
        <v>14.9</v>
      </c>
      <c r="E27" s="432" t="s">
        <v>246</v>
      </c>
    </row>
    <row r="28" spans="1:22" ht="26.25" customHeight="1">
      <c r="A28" s="178">
        <v>2.1</v>
      </c>
      <c r="B28" s="174" t="s">
        <v>152</v>
      </c>
      <c r="C28" s="172" t="s">
        <v>153</v>
      </c>
      <c r="D28" s="29"/>
      <c r="E28" s="29"/>
    </row>
    <row r="29" spans="1:22" ht="26.25" customHeight="1">
      <c r="A29" s="178">
        <v>2.11</v>
      </c>
      <c r="B29" s="174"/>
      <c r="C29" s="176" t="s">
        <v>154</v>
      </c>
      <c r="D29" s="29"/>
      <c r="E29" s="29"/>
    </row>
    <row r="30" spans="1:22" s="147" customFormat="1" ht="34.5" customHeight="1">
      <c r="A30" s="168">
        <v>2</v>
      </c>
      <c r="B30" s="179" t="s">
        <v>155</v>
      </c>
      <c r="C30" s="168"/>
      <c r="D30" s="170">
        <f>SUM(D31:D33)</f>
        <v>0</v>
      </c>
      <c r="E30" s="171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2">
        <v>2.1</v>
      </c>
      <c r="B31" s="174"/>
      <c r="C31" s="172" t="s">
        <v>156</v>
      </c>
      <c r="D31" s="29"/>
      <c r="E31" s="29"/>
    </row>
    <row r="32" spans="1:22" ht="21" customHeight="1">
      <c r="A32" s="172">
        <v>2.2000000000000002</v>
      </c>
      <c r="B32" s="174" t="s">
        <v>157</v>
      </c>
      <c r="C32" s="172" t="s">
        <v>158</v>
      </c>
      <c r="D32" s="29"/>
      <c r="E32" s="29"/>
    </row>
    <row r="33" spans="1:22" ht="26.25" customHeight="1">
      <c r="A33" s="172">
        <v>2.2999999999999998</v>
      </c>
      <c r="B33" s="174" t="s">
        <v>157</v>
      </c>
      <c r="C33" s="172" t="s">
        <v>159</v>
      </c>
      <c r="D33" s="29"/>
      <c r="E33" s="180"/>
    </row>
    <row r="34" spans="1:22" s="157" customFormat="1" ht="21.75" customHeight="1">
      <c r="A34" s="56"/>
      <c r="B34" s="181" t="s">
        <v>69</v>
      </c>
      <c r="C34" s="182"/>
      <c r="D34" s="183">
        <f>D8+D30</f>
        <v>14.9</v>
      </c>
      <c r="E34" s="184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</row>
    <row r="35" spans="1:22" s="123" customFormat="1" ht="33.75" customHeight="1">
      <c r="A35" s="497" t="s">
        <v>160</v>
      </c>
      <c r="B35" s="498"/>
      <c r="C35" s="498"/>
      <c r="D35" s="192"/>
      <c r="E35" s="19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2">
        <v>1.1000000000000001</v>
      </c>
      <c r="B36" s="173" t="s">
        <v>137</v>
      </c>
      <c r="C36" s="172" t="s">
        <v>138</v>
      </c>
      <c r="D36" s="29">
        <v>279.5</v>
      </c>
      <c r="E36" s="432" t="s">
        <v>246</v>
      </c>
    </row>
    <row r="37" spans="1:22" ht="21" customHeight="1">
      <c r="A37" s="172">
        <v>1.2</v>
      </c>
      <c r="B37" s="173" t="s">
        <v>139</v>
      </c>
      <c r="C37" s="172" t="s">
        <v>140</v>
      </c>
      <c r="D37" s="29">
        <v>56.2</v>
      </c>
      <c r="E37" s="432" t="s">
        <v>246</v>
      </c>
    </row>
    <row r="38" spans="1:22" ht="21" customHeight="1">
      <c r="A38" s="172">
        <v>1.3</v>
      </c>
      <c r="B38" s="173" t="s">
        <v>141</v>
      </c>
      <c r="C38" s="172" t="s">
        <v>142</v>
      </c>
      <c r="D38" s="29">
        <v>3.4</v>
      </c>
      <c r="E38" s="432" t="s">
        <v>246</v>
      </c>
    </row>
    <row r="39" spans="1:22" ht="21" customHeight="1">
      <c r="A39" s="172">
        <v>1.4</v>
      </c>
      <c r="B39" s="174" t="s">
        <v>143</v>
      </c>
      <c r="C39" s="175" t="s">
        <v>144</v>
      </c>
      <c r="D39" s="29"/>
      <c r="E39" s="29"/>
    </row>
    <row r="40" spans="1:22" ht="21" customHeight="1">
      <c r="A40" s="172">
        <v>1.5</v>
      </c>
      <c r="B40" s="174"/>
      <c r="C40" s="172" t="s">
        <v>145</v>
      </c>
      <c r="D40" s="29"/>
      <c r="E40" s="29"/>
    </row>
    <row r="41" spans="1:22" ht="20.25" customHeight="1">
      <c r="A41" s="172">
        <v>1.6</v>
      </c>
      <c r="B41" s="173" t="s">
        <v>183</v>
      </c>
      <c r="C41" s="172" t="s">
        <v>146</v>
      </c>
      <c r="D41" s="29">
        <v>17.7</v>
      </c>
      <c r="E41" s="432" t="s">
        <v>246</v>
      </c>
    </row>
    <row r="42" spans="1:22" ht="33.75" customHeight="1">
      <c r="A42" s="172">
        <v>1.7</v>
      </c>
      <c r="B42" s="174"/>
      <c r="C42" s="172" t="s">
        <v>169</v>
      </c>
      <c r="D42" s="29"/>
      <c r="E42" s="29"/>
    </row>
    <row r="43" spans="1:22" ht="23.25" customHeight="1">
      <c r="A43" s="172">
        <v>1.8</v>
      </c>
      <c r="B43" s="174"/>
      <c r="C43" s="176" t="s">
        <v>168</v>
      </c>
      <c r="D43" s="29"/>
      <c r="E43" s="29"/>
    </row>
    <row r="44" spans="1:22" ht="23.25" customHeight="1">
      <c r="A44" s="172">
        <v>1.9</v>
      </c>
      <c r="B44" s="174" t="s">
        <v>245</v>
      </c>
      <c r="C44" s="176"/>
      <c r="D44" s="29">
        <v>44.4</v>
      </c>
      <c r="E44" s="432" t="s">
        <v>246</v>
      </c>
    </row>
    <row r="45" spans="1:22" ht="23.25" customHeight="1">
      <c r="A45" s="177">
        <v>2</v>
      </c>
      <c r="B45" s="174"/>
      <c r="C45" s="176"/>
      <c r="D45" s="29"/>
      <c r="E45" s="29"/>
    </row>
    <row r="46" spans="1:22" ht="23.25" customHeight="1">
      <c r="A46" s="172">
        <v>2.1</v>
      </c>
      <c r="B46" s="174"/>
      <c r="C46" s="176"/>
      <c r="D46" s="29"/>
      <c r="E46" s="29"/>
    </row>
    <row r="47" spans="1:22" ht="21" customHeight="1">
      <c r="A47" s="172">
        <v>2.2000000000000002</v>
      </c>
      <c r="B47" s="174" t="s">
        <v>147</v>
      </c>
      <c r="C47" s="172" t="s">
        <v>35</v>
      </c>
      <c r="D47" s="29"/>
      <c r="E47" s="29"/>
    </row>
    <row r="48" spans="1:22" ht="21" customHeight="1">
      <c r="A48" s="172">
        <v>2.2999999999999998</v>
      </c>
      <c r="B48" s="174" t="s">
        <v>147</v>
      </c>
      <c r="C48" s="172" t="s">
        <v>48</v>
      </c>
      <c r="D48" s="29"/>
      <c r="E48" s="29"/>
    </row>
    <row r="49" spans="1:22" ht="21" customHeight="1">
      <c r="A49" s="172">
        <v>2.4</v>
      </c>
      <c r="B49" s="174" t="s">
        <v>147</v>
      </c>
      <c r="C49" s="172" t="s">
        <v>148</v>
      </c>
      <c r="D49" s="29">
        <v>21</v>
      </c>
      <c r="E49" s="432" t="s">
        <v>246</v>
      </c>
    </row>
    <row r="50" spans="1:22" ht="24" customHeight="1">
      <c r="A50" s="172">
        <v>2.5</v>
      </c>
      <c r="B50" s="174" t="s">
        <v>147</v>
      </c>
      <c r="C50" s="172" t="s">
        <v>149</v>
      </c>
      <c r="D50" s="29"/>
      <c r="E50" s="29"/>
    </row>
    <row r="51" spans="1:22" ht="24" customHeight="1">
      <c r="A51" s="172">
        <v>2.6</v>
      </c>
      <c r="B51" s="173" t="s">
        <v>150</v>
      </c>
      <c r="C51" s="172" t="s">
        <v>151</v>
      </c>
      <c r="D51" s="29"/>
      <c r="E51" s="29"/>
    </row>
    <row r="52" spans="1:22" ht="24" customHeight="1">
      <c r="A52" s="172">
        <v>2.7</v>
      </c>
      <c r="B52" s="174" t="s">
        <v>152</v>
      </c>
      <c r="C52" s="172" t="s">
        <v>153</v>
      </c>
      <c r="D52" s="29"/>
      <c r="E52" s="29"/>
    </row>
    <row r="53" spans="1:22" ht="24" customHeight="1">
      <c r="A53" s="172">
        <v>2.8</v>
      </c>
      <c r="B53" s="174"/>
      <c r="C53" s="176" t="s">
        <v>154</v>
      </c>
      <c r="D53" s="29">
        <v>1.5</v>
      </c>
      <c r="E53" s="432" t="s">
        <v>246</v>
      </c>
    </row>
    <row r="54" spans="1:22" ht="33" customHeight="1">
      <c r="A54" s="172"/>
      <c r="B54" s="169" t="s">
        <v>161</v>
      </c>
      <c r="C54" s="28"/>
      <c r="D54" s="170">
        <f>SUM(D55:D58)</f>
        <v>1023.8</v>
      </c>
      <c r="E54" s="29"/>
    </row>
    <row r="55" spans="1:22" ht="33" customHeight="1">
      <c r="A55" s="172">
        <v>1.1000000000000001</v>
      </c>
      <c r="B55" s="211"/>
      <c r="C55" s="212" t="s">
        <v>167</v>
      </c>
      <c r="D55" s="177">
        <v>1023.8</v>
      </c>
      <c r="E55" s="29"/>
      <c r="F55" s="139"/>
    </row>
    <row r="56" spans="1:22" ht="30" customHeight="1">
      <c r="A56" s="172">
        <v>1.2</v>
      </c>
      <c r="B56" s="185"/>
      <c r="C56" s="172" t="s">
        <v>156</v>
      </c>
      <c r="D56" s="29"/>
      <c r="E56" s="172"/>
    </row>
    <row r="57" spans="1:22" ht="24.75" customHeight="1">
      <c r="A57" s="172">
        <v>1.3</v>
      </c>
      <c r="B57" s="174" t="s">
        <v>152</v>
      </c>
      <c r="C57" s="172" t="s">
        <v>158</v>
      </c>
      <c r="D57" s="29"/>
      <c r="E57" s="29"/>
    </row>
    <row r="58" spans="1:22" ht="24.75" customHeight="1">
      <c r="A58" s="172">
        <v>1.4</v>
      </c>
      <c r="B58" s="174" t="s">
        <v>152</v>
      </c>
      <c r="C58" s="172" t="s">
        <v>159</v>
      </c>
      <c r="D58" s="29"/>
      <c r="E58" s="29"/>
    </row>
    <row r="59" spans="1:22" s="157" customFormat="1" ht="29.25" customHeight="1">
      <c r="A59" s="186"/>
      <c r="B59" s="181" t="s">
        <v>69</v>
      </c>
      <c r="C59" s="187"/>
      <c r="D59" s="188">
        <f>SUM(D36:D54)</f>
        <v>1447.5</v>
      </c>
      <c r="E59" s="189"/>
      <c r="F59" s="277">
        <f>+D59-D54</f>
        <v>423.70000000000005</v>
      </c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</row>
    <row r="60" spans="1:22" ht="10.5" customHeight="1"/>
    <row r="61" spans="1:22" ht="39" customHeight="1">
      <c r="C61" s="190" t="s">
        <v>162</v>
      </c>
    </row>
    <row r="62" spans="1:22" ht="52.2" customHeight="1">
      <c r="A62" s="191">
        <v>1</v>
      </c>
      <c r="B62" s="192" t="s">
        <v>221</v>
      </c>
      <c r="C62" s="188">
        <v>2286.1</v>
      </c>
      <c r="D62" s="499" t="s">
        <v>163</v>
      </c>
      <c r="E62" s="500"/>
    </row>
    <row r="63" spans="1:22" ht="36.75" customHeight="1"/>
    <row r="64" spans="1:22" s="147" customFormat="1" ht="25.5" customHeight="1">
      <c r="A64" s="193"/>
      <c r="B64" s="156" t="s">
        <v>2</v>
      </c>
      <c r="C64" s="194"/>
      <c r="D64" s="501" t="str">
        <f>+'Ekamut-caxs'!D68</f>
        <v>Ս.Առաքելյան</v>
      </c>
      <c r="E64" s="50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7" customFormat="1" ht="12.75" customHeight="1">
      <c r="A65" s="193"/>
      <c r="C65" s="195"/>
      <c r="D65" s="496" t="s">
        <v>92</v>
      </c>
      <c r="E65" s="49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7" customFormat="1" ht="22.5" customHeight="1">
      <c r="A66" s="193"/>
      <c r="B66" s="156" t="s">
        <v>6</v>
      </c>
      <c r="C66" s="194"/>
      <c r="D66" s="501" t="str">
        <f>+'Ekamut-caxs'!D70</f>
        <v>Գ.Մարդանյան</v>
      </c>
      <c r="E66" s="50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7" customFormat="1" ht="13.5" customHeight="1">
      <c r="A67" s="193"/>
      <c r="B67" s="196"/>
      <c r="C67" s="193" t="s">
        <v>1</v>
      </c>
      <c r="D67" s="496" t="s">
        <v>92</v>
      </c>
      <c r="E67" s="496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7" customFormat="1" ht="36" customHeight="1"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</row>
    <row r="76" spans="1:22" ht="24" customHeight="1"/>
    <row r="77" spans="1:22" ht="0.75" hidden="1" customHeight="1"/>
    <row r="78" spans="1:22" s="147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G32" sqref="G32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09" t="s">
        <v>67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7" s="20" customFormat="1" ht="20.399999999999999">
      <c r="A2" s="478" t="str">
        <f>+'Ekamut-caxs'!A7:D7</f>
        <v xml:space="preserve">«Ավանի մշակույթի տուն»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19"/>
      <c r="Q2" s="19"/>
    </row>
    <row r="3" spans="1:17" ht="18">
      <c r="A3" s="505" t="s">
        <v>222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7" ht="21" customHeight="1" thickBot="1">
      <c r="O4" s="130" t="s">
        <v>0</v>
      </c>
    </row>
    <row r="5" spans="1:17" ht="21" customHeight="1">
      <c r="A5" s="510" t="s">
        <v>235</v>
      </c>
      <c r="B5" s="510" t="s">
        <v>68</v>
      </c>
      <c r="C5" s="511" t="s">
        <v>208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2" t="s">
        <v>129</v>
      </c>
    </row>
    <row r="6" spans="1:17" ht="135">
      <c r="A6" s="510"/>
      <c r="B6" s="510"/>
      <c r="C6" s="249" t="s">
        <v>190</v>
      </c>
      <c r="D6" s="249" t="s">
        <v>209</v>
      </c>
      <c r="E6" s="249" t="s">
        <v>210</v>
      </c>
      <c r="F6" s="249" t="s">
        <v>128</v>
      </c>
      <c r="G6" s="249" t="s">
        <v>174</v>
      </c>
      <c r="H6" s="249" t="s">
        <v>173</v>
      </c>
      <c r="I6" s="249" t="s">
        <v>191</v>
      </c>
      <c r="J6" s="249" t="s">
        <v>198</v>
      </c>
      <c r="K6" s="249" t="s">
        <v>201</v>
      </c>
      <c r="L6" s="249" t="s">
        <v>202</v>
      </c>
      <c r="M6" s="249" t="s">
        <v>165</v>
      </c>
      <c r="N6" s="212"/>
      <c r="O6" s="513"/>
    </row>
    <row r="7" spans="1:17" ht="31.5" customHeight="1">
      <c r="A7" s="249">
        <v>1</v>
      </c>
      <c r="B7" s="267" t="s">
        <v>177</v>
      </c>
      <c r="C7" s="268">
        <v>21060</v>
      </c>
      <c r="D7" s="268"/>
      <c r="E7" s="268"/>
      <c r="F7" s="268">
        <v>744.4</v>
      </c>
      <c r="G7" s="268">
        <v>520</v>
      </c>
      <c r="H7" s="268">
        <v>416</v>
      </c>
      <c r="I7" s="268">
        <v>15180</v>
      </c>
      <c r="J7" s="268"/>
      <c r="K7" s="268"/>
      <c r="L7" s="268"/>
      <c r="M7" s="268"/>
      <c r="N7" s="268"/>
      <c r="O7" s="265">
        <f>ROUND(SUM(C7:N7),1)</f>
        <v>37920.400000000001</v>
      </c>
    </row>
    <row r="8" spans="1:17" ht="36.6" customHeight="1">
      <c r="A8" s="249">
        <v>2</v>
      </c>
      <c r="B8" s="394" t="s">
        <v>89</v>
      </c>
      <c r="C8" s="268">
        <v>72</v>
      </c>
      <c r="D8" s="245" t="s">
        <v>170</v>
      </c>
      <c r="E8" s="245" t="s">
        <v>170</v>
      </c>
      <c r="F8" s="245" t="s">
        <v>170</v>
      </c>
      <c r="G8" s="245" t="s">
        <v>170</v>
      </c>
      <c r="H8" s="245" t="s">
        <v>170</v>
      </c>
      <c r="I8" s="245" t="s">
        <v>170</v>
      </c>
      <c r="J8" s="245" t="s">
        <v>170</v>
      </c>
      <c r="K8" s="245" t="s">
        <v>170</v>
      </c>
      <c r="L8" s="245" t="s">
        <v>170</v>
      </c>
      <c r="M8" s="245" t="s">
        <v>170</v>
      </c>
      <c r="N8" s="245" t="s">
        <v>170</v>
      </c>
      <c r="O8" s="265">
        <f>ROUND(SUM(C8:N8),1)</f>
        <v>72</v>
      </c>
    </row>
    <row r="9" spans="1:17" s="149" customFormat="1" ht="34.5" customHeight="1" thickBot="1">
      <c r="A9" s="269"/>
      <c r="B9" s="186" t="s">
        <v>69</v>
      </c>
      <c r="C9" s="245" t="s">
        <v>170</v>
      </c>
      <c r="D9" s="245" t="s">
        <v>170</v>
      </c>
      <c r="E9" s="245" t="s">
        <v>170</v>
      </c>
      <c r="F9" s="245" t="s">
        <v>170</v>
      </c>
      <c r="G9" s="245" t="s">
        <v>170</v>
      </c>
      <c r="H9" s="245" t="s">
        <v>170</v>
      </c>
      <c r="I9" s="245" t="s">
        <v>170</v>
      </c>
      <c r="J9" s="245" t="s">
        <v>170</v>
      </c>
      <c r="K9" s="245" t="s">
        <v>170</v>
      </c>
      <c r="L9" s="245" t="s">
        <v>170</v>
      </c>
      <c r="M9" s="245" t="s">
        <v>170</v>
      </c>
      <c r="N9" s="245" t="s">
        <v>170</v>
      </c>
      <c r="O9" s="266">
        <f>ROUND(SUM(O7:O8),1)</f>
        <v>37992.400000000001</v>
      </c>
    </row>
    <row r="10" spans="1:17" s="149" customFormat="1" ht="34.5" customHeight="1">
      <c r="B10" s="215"/>
      <c r="C10" s="216">
        <f>1755*12</f>
        <v>21060</v>
      </c>
      <c r="D10" s="216"/>
      <c r="E10" s="216"/>
      <c r="F10" s="216"/>
      <c r="G10" s="155"/>
      <c r="H10" s="155"/>
      <c r="I10" s="218"/>
      <c r="J10" s="218"/>
      <c r="K10" s="218"/>
      <c r="L10" s="218"/>
      <c r="M10" s="155"/>
      <c r="N10" s="216"/>
      <c r="O10" s="217"/>
    </row>
    <row r="11" spans="1:17" s="149" customFormat="1" ht="26.25" customHeight="1">
      <c r="B11" s="517" t="s">
        <v>199</v>
      </c>
      <c r="C11" s="517"/>
      <c r="D11" s="517"/>
      <c r="E11" s="517"/>
      <c r="F11" s="517"/>
      <c r="G11" s="517"/>
      <c r="H11" s="517"/>
      <c r="I11" s="517"/>
      <c r="J11" s="517"/>
      <c r="K11" s="517"/>
      <c r="L11" s="218"/>
      <c r="M11" s="155"/>
      <c r="N11" s="216"/>
      <c r="O11" s="217"/>
    </row>
    <row r="12" spans="1:17" s="149" customFormat="1" ht="42.75" customHeight="1">
      <c r="B12" s="518" t="s">
        <v>200</v>
      </c>
      <c r="C12" s="517"/>
      <c r="D12" s="517"/>
      <c r="E12" s="517"/>
      <c r="F12" s="517"/>
      <c r="G12" s="517"/>
      <c r="H12" s="517"/>
      <c r="I12" s="517"/>
      <c r="J12" s="517"/>
      <c r="K12" s="517"/>
      <c r="L12" s="270"/>
      <c r="M12" s="155"/>
      <c r="N12" s="216"/>
      <c r="O12" s="217"/>
    </row>
    <row r="13" spans="1:17" s="151" customFormat="1" ht="21" customHeight="1">
      <c r="B13" s="153"/>
      <c r="C13" s="197"/>
      <c r="D13" s="197"/>
      <c r="E13" s="242"/>
      <c r="F13" s="199"/>
      <c r="G13" s="150"/>
      <c r="H13" s="150"/>
      <c r="I13" s="197"/>
      <c r="J13" s="197"/>
      <c r="K13" s="197"/>
      <c r="L13" s="197"/>
      <c r="M13" s="514"/>
      <c r="N13" s="514"/>
      <c r="O13" s="235"/>
    </row>
    <row r="14" spans="1:17" s="149" customFormat="1" ht="69" customHeight="1">
      <c r="B14" s="515" t="s">
        <v>176</v>
      </c>
      <c r="C14" s="516"/>
      <c r="E14" s="515" t="s">
        <v>175</v>
      </c>
      <c r="F14" s="516"/>
      <c r="G14" s="262"/>
      <c r="H14" s="519"/>
      <c r="I14" s="519"/>
      <c r="J14" s="199"/>
      <c r="K14" s="199"/>
      <c r="L14" s="199"/>
      <c r="M14" s="197"/>
      <c r="N14" s="197"/>
      <c r="O14" s="197"/>
    </row>
    <row r="15" spans="1:17" s="149" customFormat="1" ht="57.75" customHeight="1">
      <c r="B15" s="201" t="s">
        <v>166</v>
      </c>
      <c r="C15" s="354" t="s">
        <v>211</v>
      </c>
      <c r="E15" s="201" t="s">
        <v>166</v>
      </c>
      <c r="F15" s="354" t="s">
        <v>214</v>
      </c>
      <c r="G15" s="220"/>
      <c r="H15" s="276"/>
      <c r="I15" s="220"/>
      <c r="J15" s="243"/>
      <c r="K15" s="243"/>
      <c r="L15" s="243"/>
      <c r="M15" s="243"/>
      <c r="N15" s="243"/>
      <c r="O15" s="220"/>
    </row>
    <row r="16" spans="1:17" s="149" customFormat="1" ht="24" customHeight="1">
      <c r="B16" s="246">
        <v>104000</v>
      </c>
      <c r="C16" s="273">
        <v>325.10000000000002</v>
      </c>
      <c r="E16" s="246">
        <v>104000</v>
      </c>
      <c r="F16" s="274">
        <v>744.4</v>
      </c>
      <c r="G16" s="220"/>
      <c r="H16" s="271"/>
      <c r="I16" s="272"/>
      <c r="J16" s="261"/>
      <c r="K16" s="261"/>
      <c r="L16" s="261"/>
      <c r="M16" s="243"/>
      <c r="N16" s="243"/>
      <c r="O16" s="220"/>
    </row>
    <row r="17" spans="2:15" s="154" customFormat="1" ht="24" customHeight="1">
      <c r="B17" s="246">
        <v>104400</v>
      </c>
      <c r="C17" s="247">
        <v>326.2</v>
      </c>
      <c r="D17" s="157"/>
      <c r="E17" s="246">
        <v>104400</v>
      </c>
      <c r="F17" s="274">
        <v>747.1</v>
      </c>
      <c r="G17" s="244"/>
      <c r="H17" s="263"/>
      <c r="I17" s="272"/>
      <c r="J17" s="261"/>
      <c r="K17" s="261"/>
      <c r="L17" s="261"/>
      <c r="M17" s="202"/>
      <c r="N17" s="202"/>
      <c r="O17" s="244"/>
    </row>
    <row r="18" spans="2:15" s="154" customFormat="1" ht="24" customHeight="1">
      <c r="B18" s="246">
        <v>108600</v>
      </c>
      <c r="C18" s="247">
        <v>339.4</v>
      </c>
      <c r="D18" s="157"/>
      <c r="E18" s="246">
        <v>108600</v>
      </c>
      <c r="F18" s="274">
        <v>777.3</v>
      </c>
      <c r="G18" s="244"/>
      <c r="H18" s="263"/>
      <c r="I18" s="272"/>
      <c r="J18" s="261"/>
      <c r="K18" s="261"/>
      <c r="L18" s="261"/>
      <c r="M18" s="202"/>
      <c r="N18" s="202"/>
      <c r="O18" s="244"/>
    </row>
    <row r="19" spans="2:15" s="154" customFormat="1" ht="24" customHeight="1">
      <c r="B19" s="246">
        <v>108700</v>
      </c>
      <c r="C19" s="247">
        <v>339.7</v>
      </c>
      <c r="D19" s="275"/>
      <c r="E19" s="246">
        <v>108700</v>
      </c>
      <c r="F19" s="274">
        <v>778.2</v>
      </c>
      <c r="G19" s="244"/>
      <c r="H19" s="263"/>
      <c r="I19" s="272"/>
      <c r="J19" s="261"/>
      <c r="K19" s="261"/>
      <c r="L19" s="261"/>
      <c r="M19" s="202"/>
      <c r="N19" s="202"/>
      <c r="O19" s="244"/>
    </row>
    <row r="20" spans="2:15" s="154" customFormat="1" ht="24" customHeight="1">
      <c r="B20" s="271"/>
      <c r="C20" s="272"/>
      <c r="D20" s="263"/>
      <c r="E20" s="264"/>
      <c r="F20" s="264"/>
      <c r="G20" s="244"/>
      <c r="H20" s="263"/>
      <c r="I20" s="272"/>
      <c r="J20" s="261"/>
      <c r="K20" s="261"/>
      <c r="L20" s="261"/>
      <c r="M20" s="202"/>
      <c r="N20" s="202"/>
      <c r="O20" s="244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508" t="str">
        <f>+'Ekamut-caxs'!D68</f>
        <v>Ս.Առաքելյան</v>
      </c>
      <c r="H22" s="508"/>
      <c r="I22" s="508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507" t="s">
        <v>92</v>
      </c>
      <c r="H23" s="507"/>
      <c r="I23" s="507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508" t="str">
        <f>+'Ekamut-caxs'!D70</f>
        <v>Գ.Մարդանյան</v>
      </c>
      <c r="H24" s="508"/>
      <c r="I24" s="508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507" t="s">
        <v>92</v>
      </c>
      <c r="H25" s="507"/>
      <c r="I25" s="507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G32" sqref="G32"/>
    </sheetView>
  </sheetViews>
  <sheetFormatPr defaultColWidth="9.109375" defaultRowHeight="15.6"/>
  <cols>
    <col min="1" max="1" width="4.88671875" style="288" customWidth="1"/>
    <col min="2" max="2" width="13.88671875" style="288" customWidth="1"/>
    <col min="3" max="3" width="14.88671875" style="288" customWidth="1"/>
    <col min="4" max="4" width="16" style="288" customWidth="1"/>
    <col min="5" max="5" width="14.88671875" style="288" customWidth="1"/>
    <col min="6" max="6" width="16.33203125" style="288" customWidth="1"/>
    <col min="7" max="14" width="14.88671875" style="288" customWidth="1"/>
    <col min="15" max="16384" width="9.109375" style="288"/>
  </cols>
  <sheetData>
    <row r="1" spans="1:14" s="287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4" s="287" customFormat="1" ht="21.75" customHeight="1">
      <c r="A2" s="524" t="str">
        <f>+'Ekamut-caxs'!A7:D7</f>
        <v xml:space="preserve">«Ավանի մշակույթի տուն»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</row>
    <row r="3" spans="1:14" s="287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4" ht="21" customHeight="1" thickBot="1"/>
    <row r="5" spans="1:14" s="289" customFormat="1" ht="24.75" customHeight="1">
      <c r="A5" s="525" t="s">
        <v>113</v>
      </c>
      <c r="B5" s="527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120</v>
      </c>
      <c r="L5" s="529"/>
      <c r="M5" s="529"/>
      <c r="N5" s="529"/>
    </row>
    <row r="6" spans="1:14" s="291" customFormat="1" ht="51" customHeight="1">
      <c r="A6" s="526"/>
      <c r="B6" s="528"/>
      <c r="C6" s="290" t="s">
        <v>225</v>
      </c>
      <c r="D6" s="290" t="s">
        <v>189</v>
      </c>
      <c r="E6" s="290" t="s">
        <v>226</v>
      </c>
      <c r="F6" s="290" t="s">
        <v>227</v>
      </c>
      <c r="G6" s="290" t="s">
        <v>228</v>
      </c>
      <c r="H6" s="290" t="s">
        <v>189</v>
      </c>
      <c r="I6" s="290" t="s">
        <v>229</v>
      </c>
      <c r="J6" s="290" t="s">
        <v>227</v>
      </c>
      <c r="K6" s="290" t="s">
        <v>225</v>
      </c>
      <c r="L6" s="290" t="s">
        <v>189</v>
      </c>
      <c r="M6" s="290" t="s">
        <v>226</v>
      </c>
      <c r="N6" s="290" t="s">
        <v>227</v>
      </c>
    </row>
    <row r="7" spans="1:14" ht="19.5" customHeight="1">
      <c r="A7" s="292">
        <v>1</v>
      </c>
      <c r="B7" s="293" t="s">
        <v>97</v>
      </c>
      <c r="C7" s="358">
        <v>2146</v>
      </c>
      <c r="D7" s="260">
        <v>298294</v>
      </c>
      <c r="E7" s="294">
        <v>2480</v>
      </c>
      <c r="F7" s="295">
        <f>+E7*143.7</f>
        <v>356376</v>
      </c>
      <c r="G7" s="358">
        <v>1904</v>
      </c>
      <c r="H7" s="260">
        <v>85109</v>
      </c>
      <c r="I7" s="294">
        <v>2000</v>
      </c>
      <c r="J7" s="260">
        <f>+I7*53.48</f>
        <v>106960</v>
      </c>
      <c r="K7" s="358">
        <v>33</v>
      </c>
      <c r="L7" s="260">
        <v>6551.1</v>
      </c>
      <c r="M7" s="260">
        <v>35</v>
      </c>
      <c r="N7" s="295">
        <f>+M7*200.47</f>
        <v>7016.45</v>
      </c>
    </row>
    <row r="8" spans="1:14" ht="19.5" customHeight="1">
      <c r="A8" s="292">
        <v>2</v>
      </c>
      <c r="B8" s="293" t="s">
        <v>231</v>
      </c>
      <c r="C8" s="358">
        <v>1711</v>
      </c>
      <c r="D8" s="260">
        <v>237829</v>
      </c>
      <c r="E8" s="294">
        <v>1960</v>
      </c>
      <c r="F8" s="295">
        <f t="shared" ref="F8:F18" si="0">+E8*143.7</f>
        <v>281652</v>
      </c>
      <c r="G8" s="358">
        <v>1522</v>
      </c>
      <c r="H8" s="260">
        <v>77599</v>
      </c>
      <c r="I8" s="294">
        <v>2000</v>
      </c>
      <c r="J8" s="260">
        <f t="shared" ref="J8:J18" si="1">+I8*53.48</f>
        <v>106960</v>
      </c>
      <c r="K8" s="358">
        <v>20</v>
      </c>
      <c r="L8" s="260">
        <v>4009.4</v>
      </c>
      <c r="M8" s="260">
        <v>27</v>
      </c>
      <c r="N8" s="295">
        <f t="shared" ref="N8:N18" si="2">+M8*200.47</f>
        <v>5412.69</v>
      </c>
    </row>
    <row r="9" spans="1:14" ht="19.5" customHeight="1">
      <c r="A9" s="292">
        <v>3</v>
      </c>
      <c r="B9" s="293" t="s">
        <v>98</v>
      </c>
      <c r="C9" s="358">
        <v>1767</v>
      </c>
      <c r="D9" s="260">
        <v>245613</v>
      </c>
      <c r="E9" s="294">
        <v>2015</v>
      </c>
      <c r="F9" s="295">
        <f t="shared" si="0"/>
        <v>289555.5</v>
      </c>
      <c r="G9" s="358">
        <v>1383</v>
      </c>
      <c r="H9" s="260">
        <v>71464</v>
      </c>
      <c r="I9" s="294">
        <v>1600</v>
      </c>
      <c r="J9" s="260">
        <f t="shared" si="1"/>
        <v>85568</v>
      </c>
      <c r="K9" s="358">
        <v>24</v>
      </c>
      <c r="L9" s="260">
        <v>4811.28</v>
      </c>
      <c r="M9" s="260">
        <v>20</v>
      </c>
      <c r="N9" s="295">
        <f t="shared" si="2"/>
        <v>4009.4</v>
      </c>
    </row>
    <row r="10" spans="1:14" ht="19.5" customHeight="1">
      <c r="A10" s="292">
        <v>4</v>
      </c>
      <c r="B10" s="293" t="s">
        <v>99</v>
      </c>
      <c r="C10" s="358">
        <v>119</v>
      </c>
      <c r="D10" s="260">
        <v>17100.3</v>
      </c>
      <c r="E10" s="294">
        <v>250</v>
      </c>
      <c r="F10" s="295">
        <f t="shared" si="0"/>
        <v>35925</v>
      </c>
      <c r="G10" s="358">
        <v>767</v>
      </c>
      <c r="H10" s="260">
        <v>39427</v>
      </c>
      <c r="I10" s="294">
        <v>1400</v>
      </c>
      <c r="J10" s="260">
        <f t="shared" si="1"/>
        <v>74872</v>
      </c>
      <c r="K10" s="358">
        <v>12</v>
      </c>
      <c r="L10" s="260">
        <v>2405.64</v>
      </c>
      <c r="M10" s="260">
        <v>18</v>
      </c>
      <c r="N10" s="295">
        <f t="shared" si="2"/>
        <v>3608.46</v>
      </c>
    </row>
    <row r="11" spans="1:14" ht="19.5" customHeight="1">
      <c r="A11" s="292">
        <v>5</v>
      </c>
      <c r="B11" s="293" t="s">
        <v>100</v>
      </c>
      <c r="C11" s="358"/>
      <c r="D11" s="260"/>
      <c r="E11" s="294">
        <f t="shared" ref="E11:E15" si="3">+C11</f>
        <v>0</v>
      </c>
      <c r="F11" s="295">
        <f t="shared" si="0"/>
        <v>0</v>
      </c>
      <c r="G11" s="358">
        <v>746</v>
      </c>
      <c r="H11" s="260">
        <v>38532</v>
      </c>
      <c r="I11" s="294">
        <v>770</v>
      </c>
      <c r="J11" s="260">
        <f t="shared" si="1"/>
        <v>41179.599999999999</v>
      </c>
      <c r="K11" s="358">
        <v>14</v>
      </c>
      <c r="L11" s="260">
        <v>2805.58</v>
      </c>
      <c r="M11" s="260">
        <v>20</v>
      </c>
      <c r="N11" s="295">
        <f t="shared" si="2"/>
        <v>4009.4</v>
      </c>
    </row>
    <row r="12" spans="1:14" ht="19.5" customHeight="1">
      <c r="A12" s="292">
        <v>6</v>
      </c>
      <c r="B12" s="293" t="s">
        <v>101</v>
      </c>
      <c r="C12" s="358"/>
      <c r="D12" s="260"/>
      <c r="E12" s="294">
        <f t="shared" si="3"/>
        <v>0</v>
      </c>
      <c r="F12" s="295">
        <f t="shared" si="0"/>
        <v>0</v>
      </c>
      <c r="G12" s="358">
        <v>562</v>
      </c>
      <c r="H12" s="260">
        <v>29505</v>
      </c>
      <c r="I12" s="294">
        <v>750</v>
      </c>
      <c r="J12" s="260">
        <f t="shared" si="1"/>
        <v>40110</v>
      </c>
      <c r="K12" s="358">
        <v>18</v>
      </c>
      <c r="L12" s="260">
        <v>3608.46</v>
      </c>
      <c r="M12" s="260">
        <f t="shared" ref="M12:M15" si="4">+K12</f>
        <v>18</v>
      </c>
      <c r="N12" s="295">
        <f t="shared" si="2"/>
        <v>3608.46</v>
      </c>
    </row>
    <row r="13" spans="1:14" ht="19.5" customHeight="1">
      <c r="A13" s="292">
        <v>7</v>
      </c>
      <c r="B13" s="293" t="s">
        <v>102</v>
      </c>
      <c r="C13" s="358"/>
      <c r="D13" s="260"/>
      <c r="E13" s="294">
        <f t="shared" si="3"/>
        <v>0</v>
      </c>
      <c r="F13" s="295">
        <f t="shared" si="0"/>
        <v>0</v>
      </c>
      <c r="G13" s="358">
        <v>372</v>
      </c>
      <c r="H13" s="260">
        <v>19456</v>
      </c>
      <c r="I13" s="294">
        <v>585</v>
      </c>
      <c r="J13" s="260">
        <f t="shared" si="1"/>
        <v>31285.8</v>
      </c>
      <c r="K13" s="358">
        <v>15</v>
      </c>
      <c r="L13" s="260">
        <v>3700.05</v>
      </c>
      <c r="M13" s="260">
        <v>20</v>
      </c>
      <c r="N13" s="295">
        <f t="shared" si="2"/>
        <v>4009.4</v>
      </c>
    </row>
    <row r="14" spans="1:14" ht="19.5" customHeight="1">
      <c r="A14" s="292">
        <v>8</v>
      </c>
      <c r="B14" s="296" t="s">
        <v>103</v>
      </c>
      <c r="C14" s="358"/>
      <c r="D14" s="260"/>
      <c r="E14" s="294">
        <f t="shared" si="3"/>
        <v>0</v>
      </c>
      <c r="F14" s="295">
        <f t="shared" si="0"/>
        <v>0</v>
      </c>
      <c r="G14" s="358">
        <v>392</v>
      </c>
      <c r="H14" s="260">
        <v>20439</v>
      </c>
      <c r="I14" s="294">
        <v>376</v>
      </c>
      <c r="J14" s="260">
        <f t="shared" si="1"/>
        <v>20108.48</v>
      </c>
      <c r="K14" s="358">
        <v>17</v>
      </c>
      <c r="L14" s="260">
        <v>3407.99</v>
      </c>
      <c r="M14" s="260">
        <v>25</v>
      </c>
      <c r="N14" s="295">
        <f t="shared" si="2"/>
        <v>5011.75</v>
      </c>
    </row>
    <row r="15" spans="1:14" ht="19.5" customHeight="1">
      <c r="A15" s="292">
        <v>9</v>
      </c>
      <c r="B15" s="296" t="s">
        <v>104</v>
      </c>
      <c r="C15" s="358"/>
      <c r="D15" s="260"/>
      <c r="E15" s="294">
        <f t="shared" si="3"/>
        <v>0</v>
      </c>
      <c r="F15" s="295">
        <f t="shared" si="0"/>
        <v>0</v>
      </c>
      <c r="G15" s="358">
        <v>497</v>
      </c>
      <c r="H15" s="260">
        <v>26086</v>
      </c>
      <c r="I15" s="294">
        <v>390</v>
      </c>
      <c r="J15" s="260">
        <f t="shared" si="1"/>
        <v>20857.199999999997</v>
      </c>
      <c r="K15" s="358">
        <v>20</v>
      </c>
      <c r="L15" s="260">
        <v>4009.4</v>
      </c>
      <c r="M15" s="260">
        <f t="shared" si="4"/>
        <v>20</v>
      </c>
      <c r="N15" s="295">
        <f t="shared" si="2"/>
        <v>4009.4</v>
      </c>
    </row>
    <row r="16" spans="1:14" ht="19.5" customHeight="1">
      <c r="A16" s="292">
        <v>10</v>
      </c>
      <c r="B16" s="296" t="s">
        <v>105</v>
      </c>
      <c r="C16" s="358">
        <v>42</v>
      </c>
      <c r="D16" s="260">
        <v>6035.4</v>
      </c>
      <c r="E16" s="294">
        <v>0</v>
      </c>
      <c r="F16" s="295">
        <f t="shared" si="0"/>
        <v>0</v>
      </c>
      <c r="G16" s="358">
        <v>926</v>
      </c>
      <c r="H16" s="260">
        <v>47425</v>
      </c>
      <c r="I16" s="294">
        <v>500</v>
      </c>
      <c r="J16" s="260">
        <f t="shared" si="1"/>
        <v>26740</v>
      </c>
      <c r="K16" s="358">
        <v>17</v>
      </c>
      <c r="L16" s="295">
        <v>3407.99</v>
      </c>
      <c r="M16" s="260">
        <v>20</v>
      </c>
      <c r="N16" s="295">
        <f t="shared" si="2"/>
        <v>4009.4</v>
      </c>
    </row>
    <row r="17" spans="1:14" ht="19.5" customHeight="1">
      <c r="A17" s="292">
        <v>11</v>
      </c>
      <c r="B17" s="296" t="s">
        <v>106</v>
      </c>
      <c r="C17" s="358">
        <v>1426</v>
      </c>
      <c r="D17" s="260">
        <v>204916.2</v>
      </c>
      <c r="E17" s="294">
        <v>1880</v>
      </c>
      <c r="F17" s="295">
        <f t="shared" si="0"/>
        <v>270156</v>
      </c>
      <c r="G17" s="358">
        <v>902</v>
      </c>
      <c r="H17" s="260">
        <v>46811</v>
      </c>
      <c r="I17" s="294">
        <v>880</v>
      </c>
      <c r="J17" s="260">
        <f t="shared" si="1"/>
        <v>47062.399999999994</v>
      </c>
      <c r="K17" s="358">
        <v>20</v>
      </c>
      <c r="L17" s="295">
        <v>3408</v>
      </c>
      <c r="M17" s="260">
        <v>25</v>
      </c>
      <c r="N17" s="295">
        <f t="shared" si="2"/>
        <v>5011.75</v>
      </c>
    </row>
    <row r="18" spans="1:14" ht="19.5" customHeight="1">
      <c r="A18" s="292">
        <v>12</v>
      </c>
      <c r="B18" s="296" t="s">
        <v>107</v>
      </c>
      <c r="C18" s="358">
        <v>1945</v>
      </c>
      <c r="D18" s="260">
        <v>279496.5</v>
      </c>
      <c r="E18" s="294">
        <v>2438</v>
      </c>
      <c r="F18" s="295">
        <f t="shared" si="0"/>
        <v>350340.6</v>
      </c>
      <c r="G18" s="358">
        <v>1094</v>
      </c>
      <c r="H18" s="260">
        <v>56237</v>
      </c>
      <c r="I18" s="294">
        <v>1839</v>
      </c>
      <c r="J18" s="260">
        <f t="shared" si="1"/>
        <v>98349.72</v>
      </c>
      <c r="K18" s="358">
        <v>17</v>
      </c>
      <c r="L18" s="295">
        <v>4009</v>
      </c>
      <c r="M18" s="260">
        <v>20</v>
      </c>
      <c r="N18" s="295">
        <f t="shared" si="2"/>
        <v>4009.4</v>
      </c>
    </row>
    <row r="19" spans="1:14" ht="32.25" customHeight="1" thickBot="1">
      <c r="A19" s="297"/>
      <c r="B19" s="298" t="s">
        <v>90</v>
      </c>
      <c r="C19" s="337">
        <f t="shared" ref="C19:L19" si="5">SUM(C7:C18)</f>
        <v>9156</v>
      </c>
      <c r="D19" s="337">
        <f t="shared" si="5"/>
        <v>1289284.4000000001</v>
      </c>
      <c r="E19" s="337">
        <f t="shared" si="5"/>
        <v>11023</v>
      </c>
      <c r="F19" s="300">
        <f>SUM(F7:F18)</f>
        <v>1584005.1</v>
      </c>
      <c r="G19" s="337">
        <f>SUM(G7:G18)</f>
        <v>11067</v>
      </c>
      <c r="H19" s="337">
        <f>SUM(H7:H18)</f>
        <v>558090</v>
      </c>
      <c r="I19" s="337">
        <f>SUM(I7:I18)</f>
        <v>13090</v>
      </c>
      <c r="J19" s="337">
        <f>SUM(J7:J18)</f>
        <v>700053.2</v>
      </c>
      <c r="K19" s="337">
        <f t="shared" si="5"/>
        <v>227</v>
      </c>
      <c r="L19" s="337">
        <f t="shared" si="5"/>
        <v>46133.89</v>
      </c>
      <c r="M19" s="337">
        <f>SUM(M7:M18)</f>
        <v>268</v>
      </c>
      <c r="N19" s="300">
        <f>SUM(N7:N18)</f>
        <v>53725.960000000006</v>
      </c>
    </row>
    <row r="20" spans="1:14" ht="21.75" customHeight="1">
      <c r="B20" s="301"/>
      <c r="C20" s="302"/>
      <c r="D20" s="303"/>
      <c r="E20" s="302"/>
      <c r="F20" s="303"/>
      <c r="G20" s="302"/>
      <c r="H20" s="303"/>
      <c r="I20" s="302"/>
      <c r="J20" s="303"/>
      <c r="K20" s="302"/>
      <c r="L20" s="302"/>
      <c r="M20" s="302"/>
      <c r="N20" s="303"/>
    </row>
    <row r="21" spans="1:14" ht="31.5" customHeight="1" thickBot="1">
      <c r="B21" s="304" t="s">
        <v>204</v>
      </c>
      <c r="C21" s="304"/>
      <c r="D21" s="304"/>
      <c r="E21" s="305"/>
      <c r="F21" s="306"/>
      <c r="H21" s="305"/>
      <c r="N21" s="303"/>
    </row>
    <row r="22" spans="1:14" s="287" customFormat="1" ht="39.6">
      <c r="A22" s="307"/>
      <c r="B22" s="308" t="s">
        <v>124</v>
      </c>
      <c r="C22" s="309" t="s">
        <v>125</v>
      </c>
      <c r="D22" s="309"/>
      <c r="E22" s="309"/>
      <c r="F22" s="310"/>
      <c r="G22" s="307"/>
      <c r="H22" s="309"/>
      <c r="I22" s="309"/>
      <c r="J22" s="311"/>
      <c r="K22" s="307"/>
      <c r="L22" s="312"/>
      <c r="M22" s="313"/>
      <c r="N22" s="311"/>
    </row>
    <row r="23" spans="1:14" ht="23.25" customHeight="1">
      <c r="A23" s="314">
        <v>1</v>
      </c>
      <c r="B23" s="315"/>
      <c r="C23" s="316"/>
      <c r="D23" s="316"/>
      <c r="E23" s="316"/>
      <c r="F23" s="317"/>
      <c r="G23" s="318"/>
      <c r="H23" s="316"/>
      <c r="I23" s="316"/>
      <c r="J23" s="319"/>
      <c r="K23" s="318"/>
      <c r="L23" s="320"/>
      <c r="M23" s="321"/>
      <c r="N23" s="319"/>
    </row>
    <row r="24" spans="1:14" ht="23.25" customHeight="1">
      <c r="A24" s="314">
        <v>2</v>
      </c>
      <c r="B24" s="315"/>
      <c r="C24" s="316"/>
      <c r="D24" s="316"/>
      <c r="E24" s="316"/>
      <c r="F24" s="317"/>
      <c r="G24" s="318"/>
      <c r="H24" s="316"/>
      <c r="I24" s="316"/>
      <c r="J24" s="319"/>
      <c r="K24" s="318"/>
      <c r="L24" s="320"/>
      <c r="M24" s="321"/>
      <c r="N24" s="319"/>
    </row>
    <row r="25" spans="1:14" s="291" customFormat="1" ht="23.25" customHeight="1">
      <c r="A25" s="292">
        <v>3</v>
      </c>
      <c r="B25" s="322"/>
      <c r="C25" s="323"/>
      <c r="D25" s="323"/>
      <c r="E25" s="323"/>
      <c r="F25" s="324"/>
      <c r="G25" s="325"/>
      <c r="H25" s="323"/>
      <c r="I25" s="323"/>
      <c r="J25" s="324"/>
      <c r="K25" s="325"/>
      <c r="L25" s="326"/>
      <c r="M25" s="327"/>
      <c r="N25" s="324"/>
    </row>
    <row r="26" spans="1:14" s="287" customFormat="1" ht="24" customHeight="1">
      <c r="A26" s="328"/>
      <c r="B26" s="329" t="s">
        <v>69</v>
      </c>
      <c r="C26" s="330"/>
      <c r="D26" s="330"/>
      <c r="E26" s="330"/>
      <c r="F26" s="331">
        <f>SUM(F23:F25)</f>
        <v>0</v>
      </c>
      <c r="G26" s="332"/>
      <c r="H26" s="330"/>
      <c r="I26" s="330"/>
      <c r="J26" s="331">
        <f>SUM(J23:J25)</f>
        <v>0</v>
      </c>
      <c r="K26" s="332"/>
      <c r="L26" s="333"/>
      <c r="M26" s="334"/>
      <c r="N26" s="331">
        <f>SUM(N23:N25)</f>
        <v>0</v>
      </c>
    </row>
    <row r="27" spans="1:14" s="287" customFormat="1" ht="27" customHeight="1" thickBot="1">
      <c r="A27" s="335"/>
      <c r="B27" s="336" t="s">
        <v>230</v>
      </c>
      <c r="C27" s="299"/>
      <c r="D27" s="299"/>
      <c r="E27" s="299"/>
      <c r="F27" s="300">
        <f>+F19-F26</f>
        <v>1584005.1</v>
      </c>
      <c r="G27" s="337"/>
      <c r="H27" s="299"/>
      <c r="I27" s="299"/>
      <c r="J27" s="330">
        <f>J19-J26</f>
        <v>700053.2</v>
      </c>
      <c r="K27" s="330"/>
      <c r="L27" s="330"/>
      <c r="M27" s="330"/>
      <c r="N27" s="330">
        <f>N19-N26</f>
        <v>53725.960000000006</v>
      </c>
    </row>
    <row r="28" spans="1:14" s="287" customFormat="1" ht="27" customHeight="1">
      <c r="B28" s="338"/>
      <c r="C28" s="339"/>
      <c r="D28" s="339"/>
      <c r="E28" s="339"/>
      <c r="F28" s="339">
        <f>+ROUND(F27/1000,1)</f>
        <v>1584</v>
      </c>
      <c r="G28" s="339"/>
      <c r="H28" s="339"/>
      <c r="I28" s="339"/>
      <c r="J28" s="339">
        <f>ROUND(J27/1000,1)</f>
        <v>700.1</v>
      </c>
      <c r="K28" s="339"/>
      <c r="L28" s="339"/>
      <c r="M28" s="339"/>
      <c r="N28" s="339">
        <f>ROUND(N27/1000,1)</f>
        <v>53.7</v>
      </c>
    </row>
    <row r="29" spans="1:14" s="287" customFormat="1" ht="25.5" customHeight="1">
      <c r="B29" s="338"/>
      <c r="F29" s="303"/>
      <c r="J29" s="329" t="s">
        <v>126</v>
      </c>
      <c r="K29" s="340"/>
      <c r="L29" s="340"/>
      <c r="M29" s="340"/>
      <c r="N29" s="341">
        <f>+F26+J26+N26</f>
        <v>0</v>
      </c>
    </row>
    <row r="30" spans="1:14" s="287" customFormat="1" ht="20.25" customHeight="1">
      <c r="B30" s="338"/>
      <c r="F30" s="303"/>
      <c r="N30" s="342">
        <f>ROUND(N29/1000,1)</f>
        <v>0</v>
      </c>
    </row>
    <row r="31" spans="1:14" s="301" customFormat="1" ht="25.5" customHeight="1">
      <c r="B31" s="343"/>
      <c r="C31" s="344" t="s">
        <v>2</v>
      </c>
      <c r="D31" s="344"/>
      <c r="E31" s="343"/>
      <c r="F31" s="343"/>
      <c r="G31" s="520"/>
      <c r="H31" s="520"/>
      <c r="I31" s="345"/>
      <c r="J31" s="521" t="str">
        <f>+'Ekamut-caxs'!D68</f>
        <v>Ս.Առաքելյան</v>
      </c>
      <c r="K31" s="521"/>
      <c r="L31" s="343"/>
      <c r="N31" s="306"/>
    </row>
    <row r="32" spans="1:14" s="287" customFormat="1">
      <c r="C32" s="346"/>
      <c r="D32" s="346"/>
      <c r="E32" s="347"/>
      <c r="F32" s="347"/>
      <c r="G32" s="522" t="s">
        <v>91</v>
      </c>
      <c r="H32" s="522"/>
      <c r="I32" s="348"/>
      <c r="J32" s="522" t="s">
        <v>108</v>
      </c>
      <c r="K32" s="522"/>
      <c r="L32" s="349"/>
    </row>
    <row r="33" spans="2:13" s="301" customFormat="1" ht="23.25" customHeight="1">
      <c r="B33" s="343"/>
      <c r="C33" s="350" t="s">
        <v>6</v>
      </c>
      <c r="D33" s="350"/>
      <c r="E33" s="343"/>
      <c r="F33" s="343"/>
      <c r="G33" s="521"/>
      <c r="H33" s="521"/>
      <c r="I33" s="351"/>
      <c r="J33" s="521" t="str">
        <f>+'Ekamut-caxs'!D70</f>
        <v>Գ.Մարդանյան</v>
      </c>
      <c r="K33" s="521"/>
      <c r="L33" s="343"/>
    </row>
    <row r="34" spans="2:13" s="287" customFormat="1">
      <c r="C34" s="305"/>
      <c r="D34" s="305"/>
      <c r="G34" s="522" t="s">
        <v>91</v>
      </c>
      <c r="H34" s="522"/>
      <c r="I34" s="348"/>
      <c r="J34" s="522" t="s">
        <v>108</v>
      </c>
      <c r="K34" s="522"/>
      <c r="L34" s="349"/>
    </row>
    <row r="35" spans="2:13">
      <c r="F35" s="352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223</v>
      </c>
      <c r="I36" s="353" t="s">
        <v>111</v>
      </c>
      <c r="J36" s="288" t="s">
        <v>205</v>
      </c>
      <c r="L36" s="288" t="s">
        <v>206</v>
      </c>
      <c r="M36" s="288" t="s">
        <v>207</v>
      </c>
    </row>
    <row r="37" spans="2:13" s="362" customFormat="1" ht="16.5" customHeight="1">
      <c r="C37" s="362" t="s">
        <v>112</v>
      </c>
      <c r="E37" s="362" t="s">
        <v>110</v>
      </c>
      <c r="F37" s="362" t="s">
        <v>224</v>
      </c>
      <c r="I37" s="530" t="s">
        <v>232</v>
      </c>
      <c r="J37" s="530"/>
      <c r="L37" s="530" t="s">
        <v>233</v>
      </c>
      <c r="M37" s="530"/>
    </row>
    <row r="38" spans="2:13" s="362" customFormat="1" ht="15.6" customHeight="1">
      <c r="E38" s="530" t="s">
        <v>234</v>
      </c>
      <c r="F38" s="530"/>
      <c r="I38" s="530"/>
      <c r="J38" s="530"/>
      <c r="L38" s="530"/>
      <c r="M38" s="530"/>
    </row>
    <row r="39" spans="2:13" s="362" customFormat="1">
      <c r="E39" s="530"/>
      <c r="F39" s="530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4" workbookViewId="0">
      <selection activeCell="G32" sqref="G32"/>
    </sheetView>
  </sheetViews>
  <sheetFormatPr defaultRowHeight="13.2"/>
  <cols>
    <col min="1" max="1" width="5.6640625" customWidth="1"/>
    <col min="2" max="2" width="34.44140625" customWidth="1"/>
    <col min="3" max="3" width="11.44140625" customWidth="1"/>
    <col min="4" max="4" width="15" customWidth="1"/>
    <col min="5" max="5" width="13.109375" customWidth="1"/>
  </cols>
  <sheetData>
    <row r="1" spans="1:5" ht="16.5" customHeight="1">
      <c r="A1" s="531" t="s">
        <v>247</v>
      </c>
      <c r="B1" s="531"/>
      <c r="C1" s="531"/>
      <c r="D1" s="531"/>
      <c r="E1" s="531"/>
    </row>
    <row r="2" spans="1:5" ht="16.5" customHeight="1">
      <c r="A2" s="433"/>
      <c r="B2" s="433"/>
      <c r="C2" s="433"/>
      <c r="D2" s="433"/>
      <c r="E2" s="433"/>
    </row>
    <row r="3" spans="1:5" ht="17.399999999999999">
      <c r="A3" s="434" t="s">
        <v>248</v>
      </c>
      <c r="B3" s="435" t="s">
        <v>287</v>
      </c>
      <c r="C3" s="436"/>
      <c r="D3" s="436"/>
      <c r="E3" s="437"/>
    </row>
    <row r="4" spans="1:5" ht="17.399999999999999">
      <c r="A4" s="434" t="s">
        <v>248</v>
      </c>
      <c r="B4" s="438"/>
      <c r="C4" s="439"/>
      <c r="D4" s="439"/>
      <c r="E4" s="439"/>
    </row>
    <row r="5" spans="1:5" ht="44.25" customHeight="1">
      <c r="A5" s="440" t="s">
        <v>249</v>
      </c>
      <c r="B5" s="441" t="s">
        <v>250</v>
      </c>
      <c r="C5" s="441" t="s">
        <v>251</v>
      </c>
      <c r="D5" s="441" t="s">
        <v>252</v>
      </c>
      <c r="E5" s="442" t="s">
        <v>253</v>
      </c>
    </row>
    <row r="6" spans="1:5">
      <c r="A6" s="443">
        <v>1</v>
      </c>
      <c r="B6" s="444" t="s">
        <v>254</v>
      </c>
      <c r="C6" s="445"/>
      <c r="D6" s="445"/>
      <c r="E6" s="446"/>
    </row>
    <row r="7" spans="1:5">
      <c r="A7" s="443"/>
      <c r="B7" s="447" t="s">
        <v>255</v>
      </c>
      <c r="C7" s="441">
        <v>20</v>
      </c>
      <c r="D7" s="448">
        <v>6000</v>
      </c>
      <c r="E7" s="448">
        <f>+C7*D7</f>
        <v>120000</v>
      </c>
    </row>
    <row r="8" spans="1:5">
      <c r="A8" s="443"/>
      <c r="B8" s="447" t="s">
        <v>256</v>
      </c>
      <c r="C8" s="441">
        <v>12</v>
      </c>
      <c r="D8" s="448">
        <v>7000</v>
      </c>
      <c r="E8" s="448">
        <f t="shared" ref="E8:E9" si="0">+C8*D8</f>
        <v>84000</v>
      </c>
    </row>
    <row r="9" spans="1:5">
      <c r="A9" s="443">
        <v>2</v>
      </c>
      <c r="B9" s="441" t="s">
        <v>257</v>
      </c>
      <c r="C9" s="441">
        <v>6</v>
      </c>
      <c r="D9" s="448">
        <v>10000</v>
      </c>
      <c r="E9" s="448">
        <f t="shared" si="0"/>
        <v>60000</v>
      </c>
    </row>
    <row r="10" spans="1:5">
      <c r="A10" s="443">
        <v>3</v>
      </c>
      <c r="B10" s="444" t="s">
        <v>258</v>
      </c>
      <c r="C10" s="449"/>
      <c r="D10" s="445"/>
      <c r="E10" s="446"/>
    </row>
    <row r="11" spans="1:5">
      <c r="A11" s="443"/>
      <c r="B11" s="447" t="s">
        <v>255</v>
      </c>
      <c r="C11" s="441">
        <v>21</v>
      </c>
      <c r="D11" s="448">
        <v>6000</v>
      </c>
      <c r="E11" s="448">
        <f>+C11*D11</f>
        <v>126000</v>
      </c>
    </row>
    <row r="12" spans="1:5">
      <c r="A12" s="443"/>
      <c r="B12" s="447" t="s">
        <v>259</v>
      </c>
      <c r="C12" s="441">
        <v>20</v>
      </c>
      <c r="D12" s="448">
        <v>6000</v>
      </c>
      <c r="E12" s="448">
        <f t="shared" ref="E12:E14" si="1">+C12*D12</f>
        <v>120000</v>
      </c>
    </row>
    <row r="13" spans="1:5">
      <c r="A13" s="443"/>
      <c r="B13" s="447" t="s">
        <v>260</v>
      </c>
      <c r="C13" s="441">
        <v>23</v>
      </c>
      <c r="D13" s="448">
        <v>6000</v>
      </c>
      <c r="E13" s="448">
        <v>156000</v>
      </c>
    </row>
    <row r="14" spans="1:5">
      <c r="A14" s="443"/>
      <c r="B14" s="447" t="s">
        <v>261</v>
      </c>
      <c r="C14" s="441">
        <v>22</v>
      </c>
      <c r="D14" s="448">
        <v>6000</v>
      </c>
      <c r="E14" s="448">
        <f t="shared" si="1"/>
        <v>132000</v>
      </c>
    </row>
    <row r="15" spans="1:5">
      <c r="A15" s="443">
        <v>4</v>
      </c>
      <c r="B15" s="441" t="s">
        <v>262</v>
      </c>
      <c r="C15" s="441">
        <v>14</v>
      </c>
      <c r="D15" s="448">
        <v>7000</v>
      </c>
      <c r="E15" s="448">
        <f>+C15*D15</f>
        <v>98000</v>
      </c>
    </row>
    <row r="16" spans="1:5">
      <c r="A16" s="443">
        <v>5</v>
      </c>
      <c r="B16" s="441" t="s">
        <v>262</v>
      </c>
      <c r="C16" s="441">
        <v>8</v>
      </c>
      <c r="D16" s="448">
        <v>6000</v>
      </c>
      <c r="E16" s="448">
        <f>+C16*D16</f>
        <v>48000</v>
      </c>
    </row>
    <row r="17" spans="1:5">
      <c r="A17" s="443">
        <v>5</v>
      </c>
      <c r="B17" s="441" t="s">
        <v>263</v>
      </c>
      <c r="C17" s="441">
        <v>16</v>
      </c>
      <c r="D17" s="448">
        <v>7000</v>
      </c>
      <c r="E17" s="448">
        <f>+C17*D17</f>
        <v>112000</v>
      </c>
    </row>
    <row r="18" spans="1:5">
      <c r="A18" s="443">
        <v>6</v>
      </c>
      <c r="B18" s="441" t="s">
        <v>264</v>
      </c>
      <c r="C18" s="441">
        <v>4</v>
      </c>
      <c r="D18" s="448">
        <v>8000</v>
      </c>
      <c r="E18" s="448">
        <f>+C18*D18</f>
        <v>32000</v>
      </c>
    </row>
    <row r="19" spans="1:5">
      <c r="A19" s="443">
        <v>7</v>
      </c>
      <c r="B19" s="444" t="s">
        <v>265</v>
      </c>
      <c r="C19" s="449"/>
      <c r="D19" s="445"/>
      <c r="E19" s="446"/>
    </row>
    <row r="20" spans="1:5">
      <c r="A20" s="443"/>
      <c r="B20" s="447" t="s">
        <v>266</v>
      </c>
      <c r="C20" s="441">
        <v>30</v>
      </c>
      <c r="D20" s="450">
        <v>6000</v>
      </c>
      <c r="E20" s="450">
        <f>+C20*D20</f>
        <v>180000</v>
      </c>
    </row>
    <row r="21" spans="1:5">
      <c r="A21" s="443"/>
      <c r="B21" s="447" t="s">
        <v>259</v>
      </c>
      <c r="C21" s="441">
        <v>28</v>
      </c>
      <c r="D21" s="450">
        <v>6000</v>
      </c>
      <c r="E21" s="450">
        <f>+C21*D21</f>
        <v>168000</v>
      </c>
    </row>
    <row r="22" spans="1:5">
      <c r="A22" s="443"/>
      <c r="B22" s="447" t="s">
        <v>260</v>
      </c>
      <c r="C22" s="441">
        <v>10</v>
      </c>
      <c r="D22" s="450">
        <v>6000</v>
      </c>
      <c r="E22" s="450">
        <f t="shared" ref="E22" si="2">+C22*D22</f>
        <v>60000</v>
      </c>
    </row>
    <row r="23" spans="1:5">
      <c r="A23" s="443">
        <v>8</v>
      </c>
      <c r="B23" s="441" t="s">
        <v>267</v>
      </c>
      <c r="C23" s="441">
        <v>21</v>
      </c>
      <c r="D23" s="450">
        <v>7000</v>
      </c>
      <c r="E23" s="450">
        <f>+C23*D23</f>
        <v>147000</v>
      </c>
    </row>
    <row r="24" spans="1:5">
      <c r="A24" s="443">
        <v>9</v>
      </c>
      <c r="B24" s="441" t="s">
        <v>268</v>
      </c>
      <c r="C24" s="441">
        <v>5</v>
      </c>
      <c r="D24" s="450">
        <v>7000</v>
      </c>
      <c r="E24" s="450">
        <f>+C24*D24</f>
        <v>35000</v>
      </c>
    </row>
    <row r="25" spans="1:5">
      <c r="A25" s="443">
        <v>10</v>
      </c>
      <c r="B25" s="441" t="s">
        <v>269</v>
      </c>
      <c r="C25" s="441">
        <v>18</v>
      </c>
      <c r="D25" s="450">
        <v>6000</v>
      </c>
      <c r="E25" s="450">
        <f>C25*D25</f>
        <v>108000</v>
      </c>
    </row>
    <row r="26" spans="1:5" ht="15.75" customHeight="1">
      <c r="A26" s="443">
        <v>11</v>
      </c>
      <c r="B26" s="451" t="s">
        <v>270</v>
      </c>
      <c r="C26" s="452"/>
      <c r="D26" s="453"/>
      <c r="E26" s="454"/>
    </row>
    <row r="27" spans="1:5">
      <c r="A27" s="443"/>
      <c r="B27" s="447" t="s">
        <v>271</v>
      </c>
      <c r="C27" s="441">
        <v>9</v>
      </c>
      <c r="D27" s="450">
        <v>5000</v>
      </c>
      <c r="E27" s="450">
        <f t="shared" ref="E27:E32" si="3">C27*D27</f>
        <v>45000</v>
      </c>
    </row>
    <row r="28" spans="1:5">
      <c r="A28" s="443"/>
      <c r="B28" s="447" t="s">
        <v>272</v>
      </c>
      <c r="C28" s="441">
        <v>9</v>
      </c>
      <c r="D28" s="450">
        <v>5000</v>
      </c>
      <c r="E28" s="450">
        <f t="shared" si="3"/>
        <v>45000</v>
      </c>
    </row>
    <row r="29" spans="1:5">
      <c r="A29" s="443">
        <v>12</v>
      </c>
      <c r="B29" s="441" t="s">
        <v>273</v>
      </c>
      <c r="C29" s="441">
        <v>28</v>
      </c>
      <c r="D29" s="450">
        <v>7000</v>
      </c>
      <c r="E29" s="450">
        <f t="shared" si="3"/>
        <v>196000</v>
      </c>
    </row>
    <row r="30" spans="1:5">
      <c r="A30" s="443">
        <v>13</v>
      </c>
      <c r="B30" s="441" t="s">
        <v>274</v>
      </c>
      <c r="C30" s="441">
        <v>3</v>
      </c>
      <c r="D30" s="450">
        <v>6000</v>
      </c>
      <c r="E30" s="450">
        <f t="shared" si="3"/>
        <v>18000</v>
      </c>
    </row>
    <row r="31" spans="1:5">
      <c r="A31" s="443">
        <v>14</v>
      </c>
      <c r="B31" s="441" t="s">
        <v>275</v>
      </c>
      <c r="C31" s="441">
        <v>4</v>
      </c>
      <c r="D31" s="450">
        <v>7000</v>
      </c>
      <c r="E31" s="450">
        <v>28000</v>
      </c>
    </row>
    <row r="32" spans="1:5">
      <c r="A32" s="455">
        <v>15</v>
      </c>
      <c r="B32" s="441" t="s">
        <v>276</v>
      </c>
      <c r="C32" s="441">
        <v>26</v>
      </c>
      <c r="D32" s="450">
        <v>7000</v>
      </c>
      <c r="E32" s="450">
        <f t="shared" si="3"/>
        <v>182000</v>
      </c>
    </row>
    <row r="33" spans="1:5">
      <c r="A33" s="455"/>
      <c r="B33" s="450" t="s">
        <v>277</v>
      </c>
      <c r="C33" s="441">
        <f>SUM(C7:C32)</f>
        <v>357</v>
      </c>
      <c r="D33" s="450"/>
      <c r="E33" s="450">
        <f>SUM(E7:E32)</f>
        <v>2300000</v>
      </c>
    </row>
    <row r="34" spans="1:5" ht="19.5" customHeight="1">
      <c r="A34" s="443"/>
      <c r="B34" s="450" t="s">
        <v>278</v>
      </c>
      <c r="C34" s="456"/>
      <c r="D34" s="457"/>
      <c r="E34" s="441">
        <f>E33*10</f>
        <v>23000000</v>
      </c>
    </row>
    <row r="35" spans="1:5">
      <c r="A35" s="439"/>
      <c r="B35" s="458"/>
      <c r="C35" s="459"/>
      <c r="D35" s="460"/>
      <c r="E35" s="461"/>
    </row>
    <row r="36" spans="1:5">
      <c r="A36" s="439"/>
      <c r="B36" s="439"/>
      <c r="C36" s="439"/>
      <c r="D36" s="439"/>
      <c r="E36" s="436"/>
    </row>
    <row r="37" spans="1:5" ht="15">
      <c r="A37" s="462"/>
      <c r="B37" s="463" t="s">
        <v>279</v>
      </c>
      <c r="C37" s="464"/>
      <c r="D37" s="439"/>
      <c r="E37" s="439"/>
    </row>
    <row r="38" spans="1:5">
      <c r="A38" s="465">
        <v>1</v>
      </c>
      <c r="B38" s="466" t="s">
        <v>280</v>
      </c>
      <c r="C38" s="467">
        <v>15</v>
      </c>
      <c r="D38" s="439"/>
      <c r="E38" s="436"/>
    </row>
    <row r="39" spans="1:5">
      <c r="A39" s="468">
        <v>2</v>
      </c>
      <c r="B39" s="467" t="s">
        <v>281</v>
      </c>
      <c r="C39" s="467">
        <v>20</v>
      </c>
      <c r="D39" s="439"/>
      <c r="E39" s="436"/>
    </row>
    <row r="40" spans="1:5">
      <c r="A40" s="468">
        <v>3</v>
      </c>
      <c r="B40" s="466" t="s">
        <v>282</v>
      </c>
      <c r="C40" s="467">
        <v>7</v>
      </c>
      <c r="D40" s="439"/>
      <c r="E40" s="436"/>
    </row>
    <row r="41" spans="1:5">
      <c r="A41" s="465">
        <v>4</v>
      </c>
      <c r="B41" s="466" t="s">
        <v>283</v>
      </c>
      <c r="C41" s="467">
        <v>15</v>
      </c>
      <c r="D41" s="439"/>
      <c r="E41" s="436"/>
    </row>
    <row r="42" spans="1:5" ht="15">
      <c r="A42" s="469"/>
      <c r="B42" s="470" t="s">
        <v>284</v>
      </c>
      <c r="C42" s="471">
        <f>SUM(C38:C41)</f>
        <v>57</v>
      </c>
      <c r="D42" s="439"/>
      <c r="E42" s="438"/>
    </row>
    <row r="43" spans="1:5" ht="15">
      <c r="B43" s="472"/>
      <c r="C43" s="473"/>
      <c r="D43" s="439"/>
      <c r="E43" s="439"/>
    </row>
    <row r="44" spans="1:5">
      <c r="B44" s="439"/>
      <c r="C44" s="439"/>
      <c r="D44" s="439"/>
      <c r="E44" s="439"/>
    </row>
    <row r="45" spans="1:5" ht="15">
      <c r="B45" s="474" t="s">
        <v>285</v>
      </c>
      <c r="C45" s="473" t="s">
        <v>291</v>
      </c>
      <c r="D45" s="473"/>
      <c r="E45" s="439"/>
    </row>
    <row r="46" spans="1:5" ht="15">
      <c r="B46" s="439"/>
      <c r="C46" s="439"/>
      <c r="D46" s="475"/>
      <c r="E46" s="439"/>
    </row>
    <row r="47" spans="1:5" ht="15">
      <c r="B47" s="473" t="s">
        <v>286</v>
      </c>
      <c r="C47" s="473" t="s">
        <v>292</v>
      </c>
      <c r="D47" s="439"/>
      <c r="E47" s="439"/>
    </row>
    <row r="48" spans="1:5">
      <c r="B48" s="439"/>
      <c r="C48" s="439"/>
      <c r="D48" s="439"/>
      <c r="E48" s="439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z6502z9X6dzUil3BhIymLrh4hkr0NtAEcucOxjAjVJ0=</DigestValue>
    </Reference>
    <Reference Type="http://www.w3.org/2000/09/xmldsig#Object" URI="#idOfficeObject">
      <DigestMethod Algorithm="http://www.w3.org/2001/04/xmlenc#sha256"/>
      <DigestValue>8LB+H4H7j16EDrktgFem4/BD2LWqFvSkolcLNEC1t7o=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eeHU86RXrcWgrzLV41eoTey1tpyeQfjN7Bd7YhWL14U=</DigestValue>
    </Reference>
    <Reference Type="http://www.w3.org/2000/09/xmldsig#Object" URI="#idValidSigLnImg">
      <DigestMethod Algorithm="http://www.w3.org/2001/04/xmlenc#sha256"/>
      <DigestValue>FO4kp4s+KxmgUry/h5rrPQIfJQ3gMOqrGwf0KSdo/Ck=</DigestValue>
    </Reference>
    <Reference Type="http://www.w3.org/2000/09/xmldsig#Object" URI="#idInvalidSigLnImg">
      <DigestMethod Algorithm="http://www.w3.org/2001/04/xmlenc#sha256"/>
      <DigestValue>DcN8ADSLcNTNbhIBY7VsdrVm7P03Of8aQMW6pkLgerA=</DigestValue>
    </Reference>
  </SignedInfo>
  <SignatureValue>sT/pV79Rnl8inuJEPAEsJqgyuNER2AvIM9mSbvZqg3jtJccz1NlhfbnfZvp6t+XBVupJNgosNVzS
CFva63JPVY65aQs15c3/DgL2wy5GG5dqSu+Vtq50+3WU6tuc6v6oymlhkLazKkcB4S1f3zodUnqM
nMc5yoI3zeRsIHzrxXCVUadqs/A/p0hrXUfZFmD11lUntlZvfZF7tH9wkkh8gIns8F8suB3qxozR
/VgvrZgj8pE+yDFQ6tSGci9d7X3qPYk15yLF8fO70eK7UtdvquAorBWrU71/qaDcc3CyXSisgpZV
/LpnFQmxKwMVlQnhwtMaXEhdm8kunwHsQq8Kyw==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tcXGPyomRSQ3eoI8bszZE0FZ7Qg6CX+cnIiUt93J1t0=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sKlPMXSXYCoNULV7hjZ66HqQPV08/CIt0bSd+2qTdiw=</DigestValue>
      </Reference>
      <Reference URI="/xl/drawings/vmlDrawing2.vml?ContentType=application/vnd.openxmlformats-officedocument.vmlDrawing">
        <DigestMethod Algorithm="http://www.w3.org/2001/04/xmlenc#sha256"/>
        <DigestValue>31LrRdWynNQpzPlOkqCwg3oBI+cqkebdwTO4WeQmeg4=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6Lvn9faGrQdZxA0i2/5CYhzfHvoLdPBpOlrWeS6oue0=</DigestValue>
      </Reference>
      <Reference URI="/xl/media/image2.emf?ContentType=image/x-emf">
        <DigestMethod Algorithm="http://www.w3.org/2001/04/xmlenc#sha256"/>
        <DigestValue>WNPn25zCUau8kkOKJmwD/O2+gYKHg9r9IILmMr+35+Y=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XeQGL5p6wl8vEtvuF4KmdwPxTlwTRjSjPi3ujHkWLcw=</DigestValue>
      </Reference>
      <Reference URI="/xl/sharedStrings.xml?ContentType=application/vnd.openxmlformats-officedocument.spreadsheetml.sharedStrings+xml">
        <DigestMethod Algorithm="http://www.w3.org/2001/04/xmlenc#sha256"/>
        <DigestValue>xyydup85V4EvZ2361Foxiy1LEUEvnjH5XgV0RRGDwG8=</DigestValue>
      </Reference>
      <Reference URI="/xl/styles.xml?ContentType=application/vnd.openxmlformats-officedocument.spreadsheetml.styles+xml">
        <DigestMethod Algorithm="http://www.w3.org/2001/04/xmlenc#sha256"/>
        <DigestValue>kf4W0Zor7AJLxOc400C8sn84Tmi1DybaaAZlwL53agQ=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T9zTYg4VV2Xl8AwJPrDT8LNjk87QMGczntLsmhqQNWE=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iG/C2u2Y/dO3pVIhuLCfcPGkRoX3RttewNY44uHEAK0=</DigestValue>
      </Reference>
      <Reference URI="/xl/worksheets/sheet2.xml?ContentType=application/vnd.openxmlformats-officedocument.spreadsheetml.worksheet+xml">
        <DigestMethod Algorithm="http://www.w3.org/2001/04/xmlenc#sha256"/>
        <DigestValue>siIqJt+rIS7QQTMFAd+hgL8v/6uQXrlFvGgHOasPalA=</DigestValue>
      </Reference>
      <Reference URI="/xl/worksheets/sheet3.xml?ContentType=application/vnd.openxmlformats-officedocument.spreadsheetml.worksheet+xml">
        <DigestMethod Algorithm="http://www.w3.org/2001/04/xmlenc#sha256"/>
        <DigestValue>MtBrWObJtOTEeQMe7fBYgnp7y6Zs9/8KI7ivZ1f3Qu0=</DigestValue>
      </Reference>
      <Reference URI="/xl/worksheets/sheet4.xml?ContentType=application/vnd.openxmlformats-officedocument.spreadsheetml.worksheet+xml">
        <DigestMethod Algorithm="http://www.w3.org/2001/04/xmlenc#sha256"/>
        <DigestValue>4bfncIkt6GbhUR/LKakuMJjHxPyGkCFQnMtesOxgLOs=</DigestValue>
      </Reference>
      <Reference URI="/xl/worksheets/sheet5.xml?ContentType=application/vnd.openxmlformats-officedocument.spreadsheetml.worksheet+xml">
        <DigestMethod Algorithm="http://www.w3.org/2001/04/xmlenc#sha256"/>
        <DigestValue>qTzQn6/jl2jTy88KZxk0+lVQFugbbJ6KpJJ0U78IQJE=</DigestValue>
      </Reference>
      <Reference URI="/xl/worksheets/sheet6.xml?ContentType=application/vnd.openxmlformats-officedocument.spreadsheetml.worksheet+xml">
        <DigestMethod Algorithm="http://www.w3.org/2001/04/xmlenc#sha256"/>
        <DigestValue>zK+3EE5DhiwNr65pxJEm+1xXan2D+zwCw23Wyrh1jm8=</DigestValue>
      </Reference>
      <Reference URI="/xl/worksheets/sheet7.xml?ContentType=application/vnd.openxmlformats-officedocument.spreadsheetml.worksheet+xml">
        <DigestMethod Algorithm="http://www.w3.org/2001/04/xmlenc#sha256"/>
        <DigestValue>GYe5BlgsaTsnjUsqImbsmvg0JZn/P6yWCiqh2PxXQLs=</DigestValue>
      </Reference>
      <Reference URI="/xl/worksheets/sheet8.xml?ContentType=application/vnd.openxmlformats-officedocument.spreadsheetml.worksheet+xml">
        <DigestMethod Algorithm="http://www.w3.org/2001/04/xmlenc#sha256"/>
        <DigestValue>pP04JpWQ+t+NqFtemeJJhPe+4foduv42tzXViRdi/sc=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{85BB2885-71D6-4443-B1B7-6CCB748217D5}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2023-04-03T17:02:54Z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7L5xYAAAAEwAAAAAAAABIAAAAAAAAAMwuEnj6fwAAkPMuePp/AAAAMxJ4+n8AAAEAAAAAAAAAWFgSePp/AAAAAAL3+n8AAAAAAAAAAAAAAAAAAAAAAAAwuy+cWAAAADAc17rgAQAA2+Db9Pp/AABgvC+cWAAAAPm8L5x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UunFgAAAAAAQAAAAAAAIg+//T6fwAAAAAAAAAAAAAJAAAAAAAAAPgC0MjgAQAASMGBd/p/AAAAAAAAAAAAAAAAAAAAAAAAcmoAF2D+AABIJy6cWAAAAAAAAAAAAAAAcI/PuuABAAAwHNe64AEAAHAoLpwAAAAAAAAAAAAAAAAHAAAAAAAAAIgmz8jgAQAArCcunFgAAADpJy6cWAAAAHHN1/T6fwAAAQAAAOABAAAgKy6cAAAAAPIdLMSyzgAAAAAAAAAAAAAwHNe64AEAANvg2/T6fwAAUCcunFgAAADpJy6cWAAAABB3z7rg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N/PU4AEAAHA389QCAAAAiD7/9Pp/AAAAAAAAAAAAAJnranb6fwAAAAAAAPp/AAAAAAAAAAAAAAAAAAAAAAAAAAAAAAAAAAAyZwAXYP4AAAAAAAAAAAAAcDfz1OABAADg////AAAAADAc17rgAQAASC0unAAAAAAAAAAAAAAAAAYAAAAAAAAAIAAAAAAAAABsLC6cWAAAAKksLpxYAAAAcc3X9Pp/AAAQMS6cWAAAAAAAAAAAAAAAgBcezOABAAC4YfR2+n8AADAc17rgAQAA2+Db9Pp/AAAQLC6cWAAAAKksLpxYAAAAcPZ0zO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hJ5//////+QBgAAAAABBAALud7gAQAA9BHe//////+7Y8p8UpIAACh5ysjgAQAACIQvnFgAAAAgn/LU4AEAABCCL5xYAAAAAAu53gAAAAAgn/LU4AEAAKzvB/X6fwAAAAAAAAAAAADb4Nv0+n8AAECCL5xYAAAAZAAAAAAAAAAIANfT4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P8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P/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/w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f8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H/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/w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f8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L/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7L5xYAAAAEwAAAAAAAABIAAAAAAAAAMwuEnj6fwAAkPMuePp/AAAAMxJ4+n8AAAEAAAAAAAAAWFgSePp/AAAAAAL3+n8AAAAAAAAAAAAAAAAAAAAAAAAwuy+cWAAAADAc17rgAQAA2+Db9Pp/AABgvC+cWAAAAPm8L5x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JS6cWAAAAAABAAAAAAAAiD7/9Pp/AAAAAAAAAAAAAAkAAAAAAAAA+ALQyOABAABIwYF3+n8AAAAAAAAAAAAAAAAAAAAAAAByagAXYP4AAEgnLpxYAAAAAAAAAAAAAABwj8+64AEAADAc17rgAQAAcCgunAAAAAAAAAAAAAAAAAcAAAAAAAAAiCbPyOABAACsJy6cWAAAAOknLpxYAAAAcc3X9Pp/AAABAAAA4AEAACArLpwAAAAA8h0sxLLOAAAAAAAAAAAAADAc17rgAQAA2+Db9Pp/AABQJy6cWAAAAOknLpxYAAAAEHfPuu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389TgAQAAcDfz1AIAAACIPv/0+n8AAAAAAAAAAAAAmetqdvp/AAAAAAAA+n8AAAAAAAAAAAAAAAAAAAAAAAAAAAAAAAAAADJnABdg/gAAAAAAAAAAAABwN/PU4AEAAOD///8AAAAAMBzXuuABAABILS6cAAAAAAAAAAAAAAAABgAAAAAAAAAgAAAAAAAAAGwsLpxYAAAAqSwunFgAAABxzdf0+n8AABAxLpxYAAAAAAAAAAAAAACAFx7M4AEAALhh9Hb6fwAAMBzXuuABAADb4Nv0+n8AABAsLpxYAAAAqSwunFgAAABw9nTM4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IMvnFgAAAAAAAAAAAAAAAAAAAAAAAAAAAAAAAAAAABgctLI4AEAAAgAAAAAAAAAgXwI9fp/AADQ9uDV4AEAAAAAAAAAAAAAAQAAAAAAAAAAAJe44AEAAAEAAADgAQAA48AA7fp/AADwDyv//////5AGAAAAAAEEAAu53uABAAD0Ed7//////7tjynxSkgAAKHnKyOABAAAIhC+cWAAAACCf8tTgAQAAEIIvnFgAAAAAC7neAAAAACCf8tTgAQAArO8H9fp/AAAAAAAAAAAAANvg2/T6fwAAQIIvnFgAAABkAAAAAAAAAAgA3NP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LG2BhbqK4FVNU6R3mVpSmlRIaiHUd76qIVY5yxBESFc=</DigestValue>
    </Reference>
    <Reference Type="http://www.w3.org/2000/09/xmldsig#Object" URI="#idOfficeObject">
      <DigestMethod Algorithm="http://www.w3.org/2001/04/xmlenc#sha256"/>
      <DigestValue>8G09pnsH75b+gxK86mW34v7MmYu/j+hvmnF9fhWCHw4=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2qWdiVjWW58Qdmq1uYzcNOdEZO4f0dPFwtjEV34mgyo=</DigestValue>
    </Reference>
    <Reference Type="http://www.w3.org/2000/09/xmldsig#Object" URI="#idValidSigLnImg">
      <DigestMethod Algorithm="http://www.w3.org/2001/04/xmlenc#sha256"/>
      <DigestValue>FjSiVDv9HxGgfHIcel82krEhfcyGwvUbRaSyVG6lpJQ=</DigestValue>
    </Reference>
    <Reference Type="http://www.w3.org/2000/09/xmldsig#Object" URI="#idInvalidSigLnImg">
      <DigestMethod Algorithm="http://www.w3.org/2001/04/xmlenc#sha256"/>
      <DigestValue>4hsmb6FQr+AUZaR5mziflFgmO9fPE3CJ+fk8GvWKp1U=</DigestValue>
    </Reference>
  </SignedInfo>
  <SignatureValue>QJ9dIcEZqKQNCA8PaBpgwj4nzUZboJb5uToIKLuqR3DR2gnjqBagYEW9tgGIVxhSPPdjy8DbiRP6
k9jYTy5bpEr9oMHh6smTebUTgDZYm62se7Z36w3OExC6WppG3/VlDSFTDj5SkPIm8LCLekEgBAlf
QbRfRfvHT6hpA5Jm7HA7KaHBw67oZl1GuzSOEyxpr8OIv5r3EtkTwGP/Rx/AWQxmnhsv01d2MS9p
2/YqWw8ipMVGwyT8FhECg+lF2XSDl94hLnrQZpd/uTHNpRJUTwLaeJ+9GzjpsICUQ8FQ5t7JKZRv
UeRwcIDgnNFdAAMBWEDUcytIS1cu9jyQg2fw1w==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tcXGPyomRSQ3eoI8bszZE0FZ7Qg6CX+cnIiUt93J1t0=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sKlPMXSXYCoNULV7hjZ66HqQPV08/CIt0bSd+2qTdiw=</DigestValue>
      </Reference>
      <Reference URI="/xl/drawings/vmlDrawing2.vml?ContentType=application/vnd.openxmlformats-officedocument.vmlDrawing">
        <DigestMethod Algorithm="http://www.w3.org/2001/04/xmlenc#sha256"/>
        <DigestValue>31LrRdWynNQpzPlOkqCwg3oBI+cqkebdwTO4WeQmeg4=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6Lvn9faGrQdZxA0i2/5CYhzfHvoLdPBpOlrWeS6oue0=</DigestValue>
      </Reference>
      <Reference URI="/xl/media/image2.emf?ContentType=image/x-emf">
        <DigestMethod Algorithm="http://www.w3.org/2001/04/xmlenc#sha256"/>
        <DigestValue>WNPn25zCUau8kkOKJmwD/O2+gYKHg9r9IILmMr+35+Y=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XeQGL5p6wl8vEtvuF4KmdwPxTlwTRjSjPi3ujHkWLcw=</DigestValue>
      </Reference>
      <Reference URI="/xl/sharedStrings.xml?ContentType=application/vnd.openxmlformats-officedocument.spreadsheetml.sharedStrings+xml">
        <DigestMethod Algorithm="http://www.w3.org/2001/04/xmlenc#sha256"/>
        <DigestValue>xyydup85V4EvZ2361Foxiy1LEUEvnjH5XgV0RRGDwG8=</DigestValue>
      </Reference>
      <Reference URI="/xl/styles.xml?ContentType=application/vnd.openxmlformats-officedocument.spreadsheetml.styles+xml">
        <DigestMethod Algorithm="http://www.w3.org/2001/04/xmlenc#sha256"/>
        <DigestValue>kf4W0Zor7AJLxOc400C8sn84Tmi1DybaaAZlwL53agQ=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T9zTYg4VV2Xl8AwJPrDT8LNjk87QMGczntLsmhqQNWE=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iG/C2u2Y/dO3pVIhuLCfcPGkRoX3RttewNY44uHEAK0=</DigestValue>
      </Reference>
      <Reference URI="/xl/worksheets/sheet2.xml?ContentType=application/vnd.openxmlformats-officedocument.spreadsheetml.worksheet+xml">
        <DigestMethod Algorithm="http://www.w3.org/2001/04/xmlenc#sha256"/>
        <DigestValue>siIqJt+rIS7QQTMFAd+hgL8v/6uQXrlFvGgHOasPalA=</DigestValue>
      </Reference>
      <Reference URI="/xl/worksheets/sheet3.xml?ContentType=application/vnd.openxmlformats-officedocument.spreadsheetml.worksheet+xml">
        <DigestMethod Algorithm="http://www.w3.org/2001/04/xmlenc#sha256"/>
        <DigestValue>MtBrWObJtOTEeQMe7fBYgnp7y6Zs9/8KI7ivZ1f3Qu0=</DigestValue>
      </Reference>
      <Reference URI="/xl/worksheets/sheet4.xml?ContentType=application/vnd.openxmlformats-officedocument.spreadsheetml.worksheet+xml">
        <DigestMethod Algorithm="http://www.w3.org/2001/04/xmlenc#sha256"/>
        <DigestValue>4bfncIkt6GbhUR/LKakuMJjHxPyGkCFQnMtesOxgLOs=</DigestValue>
      </Reference>
      <Reference URI="/xl/worksheets/sheet5.xml?ContentType=application/vnd.openxmlformats-officedocument.spreadsheetml.worksheet+xml">
        <DigestMethod Algorithm="http://www.w3.org/2001/04/xmlenc#sha256"/>
        <DigestValue>qTzQn6/jl2jTy88KZxk0+lVQFugbbJ6KpJJ0U78IQJE=</DigestValue>
      </Reference>
      <Reference URI="/xl/worksheets/sheet6.xml?ContentType=application/vnd.openxmlformats-officedocument.spreadsheetml.worksheet+xml">
        <DigestMethod Algorithm="http://www.w3.org/2001/04/xmlenc#sha256"/>
        <DigestValue>zK+3EE5DhiwNr65pxJEm+1xXan2D+zwCw23Wyrh1jm8=</DigestValue>
      </Reference>
      <Reference URI="/xl/worksheets/sheet7.xml?ContentType=application/vnd.openxmlformats-officedocument.spreadsheetml.worksheet+xml">
        <DigestMethod Algorithm="http://www.w3.org/2001/04/xmlenc#sha256"/>
        <DigestValue>GYe5BlgsaTsnjUsqImbsmvg0JZn/P6yWCiqh2PxXQLs=</DigestValue>
      </Reference>
      <Reference URI="/xl/worksheets/sheet8.xml?ContentType=application/vnd.openxmlformats-officedocument.spreadsheetml.worksheet+xml">
        <DigestMethod Algorithm="http://www.w3.org/2001/04/xmlenc#sha256"/>
        <DigestValue>pP04JpWQ+t+NqFtemeJJhPe+4foduv42tzXViRdi/sc=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{17313E98-D48C-4306-A635-2FD3CF278471}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2023-04-03T17:03:07Z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7L5xYAAAAEwAAAAAAAABIAAAAAAAAAMwuEnj6fwAAkPMuePp/AAAAMxJ4+n8AAAEAAAAAAAAAWFgSePp/AAAAAAL3+n8AAAAAAAAAAAAAAAAAAAAAAAAwuy+cWAAAADAc17rgAQAA2+Db9Pp/AABgvC+cWAAAAPm8L5x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UunFgAAAAAAQAAAAAAAIg+//T6fwAAAAAAAAAAAAAJAAAAAAAAAPgC0MjgAQAASMGBd/p/AAAAAAAAAAAAAAAAAAAAAAAAcmoAF2D+AABIJy6cWAAAAAAAAAAAAAAAcI/PuuABAAAwHNe64AEAAHAoLpwAAAAAAAAAAAAAAAAHAAAAAAAAAIgmz8jgAQAArCcunFgAAADpJy6cWAAAAHHN1/T6fwAAAQAAAOABAAAgKy6cAAAAAPIdLMSyzgAAAAAAAAAAAAAwHNe64AEAANvg2/T6fwAAUCcunFgAAADpJy6cWAAAABB3z7rg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N/PU4AEAAHA389QCAAAAiD7/9Pp/AAAAAAAAAAAAAJnranb6fwAAAAAAAPp/AAAAAAAAAAAAAAAAAAAAAAAAAAAAAAAAAAAyZwAXYP4AAAAAAAAAAAAAcDfz1OABAADg////AAAAADAc17rgAQAASC0unAAAAAAAAAAAAAAAAAYAAAAAAAAAIAAAAAAAAABsLC6cWAAAAKksLpxYAAAAcc3X9Pp/AAAQMS6cWAAAAAAAAAAAAAAAgBcezOABAAC4YfR2+n8AADAc17rgAQAA2+Db9Pp/AAAQLC6cWAAAAKksLpxYAAAAcPZ0zO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xWG//////+QBgAAAAABBOAGu97gAQAA9BHe//////+7Y8p8UpIAACh5ysjgAQAACIQvnFgAAAAgn/LU4AEAABCCL5xYAAAA4Aa73gAAAAAgn/LU4AEAAKzvB/X6fwAAAAAAAAAAAADb4Nv0+n8AAECCL5xYAAAAZAAAAAAAAAAIAELT4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/1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v8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7L5xYAAAAEwAAAAAAAABIAAAAAAAAAMwuEnj6fwAAkPMuePp/AAAAMxJ4+n8AAAEAAAAAAAAAWFgSePp/AAAAAAL3+n8AAAAAAAAAAAAAAAAAAAAAAAAwuy+cWAAAADAc17rgAQAA2+Db9Pp/AABgvC+cWAAAAPm8L5x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JS6cWAAAAAABAAAAAAAAiD7/9Pp/AAAAAAAAAAAAAAkAAAAAAAAA+ALQyOABAABIwYF3+n8AAAAAAAAAAAAAAAAAAAAAAAByagAXYP4AAEgnLpxYAAAAAAAAAAAAAABwj8+64AEAADAc17rgAQAAcCgunAAAAAAAAAAAAAAAAAcAAAAAAAAAiCbPyOABAACsJy6cWAAAAOknLpxYAAAAcc3X9Pp/AAABAAAA4AEAACArLpwAAAAA8h0sxLLOAAAAAAAAAAAAADAc17rgAQAA2+Db9Pp/AABQJy6cWAAAAOknLpxYAAAAEHfPuu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389TgAQAAcDfz1AIAAACIPv/0+n8AAAAAAAAAAAAAmetqdvp/AAAAAAAA+n8AAAAAAAAAAAAAAAAAAAAAAAAAAAAAAAAAADJnABdg/gAAAAAAAAAAAABwN/PU4AEAAOD///8AAAAAMBzXuuABAABILS6cAAAAAAAAAAAAAAAABgAAAAAAAAAgAAAAAAAAAGwsLpxYAAAAqSwunFgAAABxzdf0+n8AABAxLpxYAAAAAAAAAAAAAACAFx7M4AEAALhh9Hb6fwAAMBzXuuABAADb4Nv0+n8AABAsLpxYAAAAqSwunFgAAABw9nTM4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IMvnFgAAAAAAAAAAAAAAAAAAAAAAAAAAAAAAAAAAAAA1wvV4AEAAAgAAAAAAAAAgXwI9fp/AADQ9uDV4AEAAAAAAAAAAAAAAQAAAAAAAAAAAJe44AEAAAEAAADgAQAA48AA7fp/AACWDdb//////5AGAAAAAAEE4Aa73uABAAD0Ed7//////7tjynxSkgAAKHnKyOABAAAIhC+cWAAAACCf8tTgAQAAEIIvnFgAAADgBrveAAAAACCf8tTgAQAArO8H9fp/AAAAAAAAAAAAANvg2/T6fwAAQIIvnFgAAABkAAAAAAAAAAgAWNP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L/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/w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2023-03-16T06:23:53Z</cp:lastPrinted>
  <dcterms:created xsi:type="dcterms:W3CDTF">1996-10-14T23:33:28Z</dcterms:created>
  <dcterms:modified xsi:type="dcterms:W3CDTF">2023-03-28T06:11:10Z</dcterms:modified>
</cp:coreProperties>
</file>